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defaultThemeVersion="166925"/>
  <mc:AlternateContent xmlns:mc="http://schemas.openxmlformats.org/markup-compatibility/2006">
    <mc:Choice Requires="x15">
      <x15ac:absPath xmlns:x15ac="http://schemas.microsoft.com/office/spreadsheetml/2010/11/ac" url="Q:\Administracija\Pirkimai\Grazina\TS\Statybinės medžiagos ir ūkinės prekės kelių tarnyboms ir padaliniams\Prekių sąrašai\"/>
    </mc:Choice>
  </mc:AlternateContent>
  <xr:revisionPtr revIDLastSave="0" documentId="13_ncr:1_{264AA3C5-6788-4F55-919A-4E183F2E0BFC}" xr6:coauthVersionLast="47" xr6:coauthVersionMax="47" xr10:uidLastSave="{00000000-0000-0000-0000-000000000000}"/>
  <bookViews>
    <workbookView xWindow="-120" yWindow="-120" windowWidth="29040" windowHeight="15720" xr2:uid="{45E8E1B2-91D2-4E38-A9AA-7D576C8D9321}"/>
  </bookViews>
  <sheets>
    <sheet name="3 p.o.d."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72" i="2" l="1"/>
  <c r="A25" i="2"/>
  <c r="H23" i="2" l="1"/>
  <c r="A26" i="2"/>
  <c r="A27" i="2" s="1"/>
  <c r="A28" i="2" s="1"/>
  <c r="A29" i="2" s="1"/>
  <c r="A30" i="2" s="1"/>
  <c r="A31" i="2" s="1"/>
  <c r="A32" i="2" s="1"/>
  <c r="A33" i="2" s="1"/>
  <c r="H124" i="2"/>
  <c r="H123" i="2"/>
  <c r="H121" i="2"/>
  <c r="H119" i="2"/>
  <c r="H118" i="2"/>
  <c r="H117" i="2"/>
  <c r="H116" i="2"/>
  <c r="H114" i="2"/>
  <c r="H113" i="2"/>
  <c r="H112" i="2"/>
  <c r="H111" i="2"/>
  <c r="H110" i="2"/>
  <c r="H109" i="2"/>
  <c r="H108" i="2"/>
  <c r="H106" i="2"/>
  <c r="H105" i="2"/>
  <c r="H104" i="2"/>
  <c r="H103" i="2"/>
  <c r="H102" i="2"/>
  <c r="H100" i="2"/>
  <c r="H99" i="2"/>
  <c r="H98" i="2"/>
  <c r="H97" i="2"/>
  <c r="H96" i="2"/>
  <c r="H95" i="2"/>
  <c r="H94" i="2"/>
  <c r="H93" i="2"/>
  <c r="H92" i="2"/>
  <c r="H91" i="2"/>
  <c r="H90" i="2"/>
  <c r="H88" i="2"/>
  <c r="H87" i="2"/>
  <c r="H86" i="2"/>
  <c r="H85" i="2"/>
  <c r="H84" i="2"/>
  <c r="H82" i="2"/>
  <c r="H81" i="2"/>
  <c r="H80" i="2"/>
  <c r="H79" i="2"/>
  <c r="H78" i="2"/>
  <c r="H77" i="2"/>
  <c r="H76" i="2"/>
  <c r="H74" i="2"/>
  <c r="H73" i="2"/>
  <c r="H71" i="2"/>
  <c r="H70" i="2"/>
  <c r="H69" i="2"/>
  <c r="H67" i="2"/>
  <c r="H66" i="2"/>
  <c r="H65" i="2"/>
  <c r="H63" i="2"/>
  <c r="H62" i="2"/>
  <c r="H61" i="2"/>
  <c r="H60" i="2"/>
  <c r="H59" i="2"/>
  <c r="H58" i="2"/>
  <c r="H57" i="2"/>
  <c r="H56" i="2"/>
  <c r="H55" i="2"/>
  <c r="H54" i="2"/>
  <c r="H52" i="2"/>
  <c r="H51" i="2"/>
  <c r="H50" i="2"/>
  <c r="H49" i="2"/>
  <c r="H48" i="2"/>
  <c r="H47" i="2"/>
  <c r="H46" i="2"/>
  <c r="H44" i="2"/>
  <c r="H43" i="2"/>
  <c r="H42" i="2"/>
  <c r="H41" i="2"/>
  <c r="H40" i="2"/>
  <c r="H39" i="2"/>
  <c r="H38" i="2"/>
  <c r="H37" i="2"/>
  <c r="H36" i="2"/>
  <c r="H35" i="2"/>
  <c r="H34" i="2"/>
  <c r="H33" i="2"/>
  <c r="H32" i="2"/>
  <c r="H31" i="2"/>
  <c r="H30" i="2"/>
  <c r="H29" i="2"/>
  <c r="H28" i="2"/>
  <c r="H27" i="2"/>
  <c r="H26" i="2"/>
  <c r="H25" i="2"/>
  <c r="H22" i="2"/>
  <c r="H21" i="2"/>
  <c r="H20" i="2"/>
  <c r="H19" i="2"/>
  <c r="H18" i="2"/>
  <c r="H17" i="2"/>
  <c r="H16" i="2"/>
  <c r="H15" i="2"/>
  <c r="H14" i="2"/>
  <c r="A34" i="2" l="1"/>
  <c r="A35" i="2" s="1"/>
  <c r="A36" i="2" s="1"/>
  <c r="A37" i="2" s="1"/>
  <c r="A38" i="2" s="1"/>
  <c r="A39" i="2" s="1"/>
  <c r="A40" i="2" s="1"/>
  <c r="A41" i="2" s="1"/>
  <c r="A42" i="2" s="1"/>
  <c r="A43" i="2" s="1"/>
  <c r="A44" i="2" s="1"/>
  <c r="A46" i="2" s="1"/>
  <c r="A47" i="2" s="1"/>
  <c r="A48" i="2" s="1"/>
  <c r="A49" i="2" s="1"/>
  <c r="A50" i="2" s="1"/>
  <c r="A51" i="2" s="1"/>
  <c r="A52" i="2" s="1"/>
  <c r="H125" i="2"/>
  <c r="H126" i="2" s="1"/>
  <c r="H127" i="2" s="1"/>
  <c r="A54" i="2" l="1"/>
  <c r="A55" i="2" s="1"/>
  <c r="A56" i="2" s="1"/>
  <c r="A57" i="2" s="1"/>
  <c r="A58" i="2" s="1"/>
  <c r="A59" i="2" s="1"/>
  <c r="A60" i="2" s="1"/>
  <c r="A61" i="2" s="1"/>
  <c r="A62" i="2" s="1"/>
  <c r="A63" i="2" s="1"/>
  <c r="A65" i="2" l="1"/>
  <c r="A66" i="2" s="1"/>
  <c r="A67" i="2" l="1"/>
  <c r="A69" i="2" s="1"/>
  <c r="A70" i="2" s="1"/>
  <c r="A71" i="2" s="1"/>
  <c r="A72" i="2" s="1"/>
  <c r="A73" i="2" s="1"/>
  <c r="A74" i="2" s="1"/>
  <c r="A76" i="2" l="1"/>
  <c r="A77" i="2" s="1"/>
  <c r="A78" i="2" s="1"/>
  <c r="A79" i="2" s="1"/>
  <c r="A80" i="2" s="1"/>
  <c r="A81" i="2" s="1"/>
  <c r="A82" i="2" l="1"/>
  <c r="A84" i="2" s="1"/>
  <c r="A85" i="2" l="1"/>
  <c r="A86" i="2" s="1"/>
  <c r="A87" i="2" s="1"/>
  <c r="A88" i="2" s="1"/>
  <c r="A90" i="2" l="1"/>
  <c r="A91" i="2" s="1"/>
  <c r="A92" i="2" s="1"/>
  <c r="A93" i="2" s="1"/>
  <c r="A94" i="2" s="1"/>
  <c r="A95" i="2" s="1"/>
  <c r="A96" i="2" s="1"/>
  <c r="A97" i="2" s="1"/>
  <c r="A98" i="2" s="1"/>
  <c r="A99" i="2" s="1"/>
  <c r="A100" i="2" s="1"/>
  <c r="A102" i="2" s="1"/>
  <c r="A103" i="2" s="1"/>
  <c r="A104" i="2" s="1"/>
  <c r="A105" i="2" s="1"/>
  <c r="A106" i="2" s="1"/>
  <c r="A108" i="2" l="1"/>
  <c r="A109" i="2" s="1"/>
  <c r="A110" i="2" s="1"/>
  <c r="A111" i="2" s="1"/>
  <c r="A112" i="2" s="1"/>
  <c r="A113" i="2" s="1"/>
  <c r="A114" i="2" s="1"/>
  <c r="A116" i="2" l="1"/>
  <c r="A117" i="2" s="1"/>
  <c r="A118" i="2" s="1"/>
  <c r="A119" i="2" s="1"/>
  <c r="A121" i="2" l="1"/>
  <c r="A123" i="2" s="1"/>
  <c r="A124" i="2" s="1"/>
</calcChain>
</file>

<file path=xl/sharedStrings.xml><?xml version="1.0" encoding="utf-8"?>
<sst xmlns="http://schemas.openxmlformats.org/spreadsheetml/2006/main" count="359" uniqueCount="237">
  <si>
    <t>Techninės specifikacijos priedas Nr. 1</t>
  </si>
  <si>
    <t>Tiekėjo pavadinimas:</t>
  </si>
  <si>
    <t xml:space="preserve">Tiekėjas privalo užpildyti visus pilkai pažymėtus langelius. Negalima įtraukti naujų eilučių ar stulpelių. </t>
  </si>
  <si>
    <t xml:space="preserve"> </t>
  </si>
  <si>
    <t>Tiekėjo pasiūlymas, kuriame nebus užpildyti visi privalomi laukai (pilkai pažymėti langeliai), bus atmestas.</t>
  </si>
  <si>
    <t>Tiekėjas negali nurodyti prekės įkainio 0,00 Eur be PVM. Tiekėjo pasiūlymas, kuriame bus nurodytas 0,00 Eur prekės įkainis, bus atmestas.</t>
  </si>
  <si>
    <t>Eil.
Nr.</t>
  </si>
  <si>
    <t>Prekių orientacinis sąrašas</t>
  </si>
  <si>
    <t>Mato vnt.</t>
  </si>
  <si>
    <t>Prelimina-rus kiekis</t>
  </si>
  <si>
    <t xml:space="preserve">1 mato vnt. kaina Eur be PVM  </t>
  </si>
  <si>
    <t>kg</t>
  </si>
  <si>
    <t>vnt.</t>
  </si>
  <si>
    <t>PVM mokestis Eur:</t>
  </si>
  <si>
    <t>Bendra pasiūlymo kaina pirkimo daliai Eur su PVM:</t>
  </si>
  <si>
    <t xml:space="preserve">* Pirkėjas neįsipareigoja įsigyti nurodyto kiekio. Nurodytas Prekių kiekis yra orientacinis ir skirtas pasiūlymams palyginti ir laimėtojui nustatyti. Prekių sąrašas yra preliminarus ir nėra baigtinis. Pirkėjas gali pirkti kitų, Techninės specifikacijos prieduose nenurodytų Prekių iš Tiekėjo turimo prekių asortimento. Sutarties galiojimo laikotarpiu Pirkėjui perkant, bet kurią Prekę iš Tiekėjo Prekių asortimento, bus taikoma Tiekėjo pasiūlyme nurodyta nuolaida tuo metu galiojančioms mažmeninėms Prekių kainomis. </t>
  </si>
  <si>
    <t>PREKIŲ ORIENTACINIS SĄRAŠAS</t>
  </si>
  <si>
    <t>I. Pjovimo, šlifavimo medžiagos</t>
  </si>
  <si>
    <t xml:space="preserve">II. Tvirtinimo detalės, pakavimo priemonės, durų  furnitūra  </t>
  </si>
  <si>
    <t>III. Nuotekų sistemos (kanalizacija), uždaromoji armatūra, žarnos</t>
  </si>
  <si>
    <t>IV. Rankiniai įrankiai ir jų priedai</t>
  </si>
  <si>
    <t>VI. Sodo įrankiai ir reikmenys, apsaugos priemonės</t>
  </si>
  <si>
    <t>VII. Elektros instaliacija, baterijos</t>
  </si>
  <si>
    <t>VIII. Statybinė chemija, alyva</t>
  </si>
  <si>
    <t>IX. Dažai, dažymo priemonės</t>
  </si>
  <si>
    <t>X. Namų apyvokos prekės</t>
  </si>
  <si>
    <t>XI. Statybinės medžiagos</t>
  </si>
  <si>
    <t>XII. Automobilių prekės</t>
  </si>
  <si>
    <t>XIII. Buitinė technika</t>
  </si>
  <si>
    <t>XIV. Santechnikos prekės</t>
  </si>
  <si>
    <t>pak.</t>
  </si>
  <si>
    <t>Prekės parametrai</t>
  </si>
  <si>
    <t>Šlifavimo diskas, 125 mm x 22.23 mm</t>
  </si>
  <si>
    <t>Šlifavimo diskas, 115 mm x 22.23 mm</t>
  </si>
  <si>
    <t>Šlifavimo diskas 125 mm x 22.23 mm</t>
  </si>
  <si>
    <t>Pjovimo diskas kampiniam šlifuokliui, 125 mm x 1 mm x 22.23 mm</t>
  </si>
  <si>
    <t>Statybinės vinys 200 mm x 6 mm</t>
  </si>
  <si>
    <t>Vinių tipas - statybinės.
Ilgis - 200 mm; skersmuo 6 mm.</t>
  </si>
  <si>
    <t>Strypas - srieginis strypas.
Ilgis - 2000 mm; skersmuo - 16 mm.
Standartas - DIN975.
Padengimas - cinkuotas.</t>
  </si>
  <si>
    <t>Lipni juosta aliuminio folija dengtoms izoliacinėms medžiagoms 25 m x 50 mm</t>
  </si>
  <si>
    <t>Lankstas durims/vartams 1.6 cm x 12 cm</t>
  </si>
  <si>
    <t>Vamzdis lauko kanalizacijai 
SN4 (N), 110 mm, 3 m</t>
  </si>
  <si>
    <t>Vamzdis lauko kanalizacijai 
SN4 (N), 160 mm, 3 m</t>
  </si>
  <si>
    <t>Vamzdis vidaus kanalizacijai PP, 50 mm, 2 m</t>
  </si>
  <si>
    <t>Vamzdis vidaus kanalizacijai PP, 110 mm, 3 m</t>
  </si>
  <si>
    <t>Paskirtis - lauko kanalizacijai.
Skersmuo - 160 mm.
Pasvirimo kampas - 45 °.
Medžiaga - polivinilchloridas (PVC)</t>
  </si>
  <si>
    <t>Įrankis šiukšlėms rinkti 600-700 mm</t>
  </si>
  <si>
    <t>Šiukšlių surinktuvas.
Ilgis - 600-700 mm.
Rankena - fiksuoto ilgio.</t>
  </si>
  <si>
    <t>Svoris - 4500-5500 g.
Darbinės dalies medžiaga - plienas.
Kotas - medis.</t>
  </si>
  <si>
    <t>Ilgis - 35-40 cm.
Svoris - 500-1000 g.
Darbinės dalies medžiaga - plienas.
Kotas - medis.</t>
  </si>
  <si>
    <t>Ruletė, 3 m</t>
  </si>
  <si>
    <t>Ilgis - 3 m.
juostos plotis - 15-20 mm.
Skalė - 1 mm.
Gradavimas - milimetrai, centimetrai, metrai.
Darbinės dalies medžiaga - plienas.</t>
  </si>
  <si>
    <t>Ruletė, 5 m</t>
  </si>
  <si>
    <t>Ilgis - 5 m.
juostos plotis - 17-22 mm.
Skalė - 1 mm.
Gradavimas - milimetrai, centimetrai, metrai.
Darbinės dalies medžiaga - plienas.</t>
  </si>
  <si>
    <t>Slankmatis 150 mm</t>
  </si>
  <si>
    <t>Šis dokumentas (failas) privalo būti pateiktas ne skenuota forma, bet Microsoft Excel formatu ar kita visuotinai prieinama teksto redagavimo programa.</t>
  </si>
  <si>
    <t>Ilgis - 450-550 mm.
Medžiaga - Metalas, plastikas.
Apdirbama medžiaga - mediena.</t>
  </si>
  <si>
    <t>Ilgis - 25-35 cm.
Medžiaga - metalas.</t>
  </si>
  <si>
    <t>kompl.</t>
  </si>
  <si>
    <t>Ilgis - 1000-1200 mm.
Darbinės dalies ilgis - 250-350 mm.
Darbinės dalies plotis - 150-200 mm.
Svoris - ne daugiau 2,2 kg.
Komplektacija - su kotu.
Darbinės dalies medžiaga - plienas.
Koto medžiaga - aliuminis, metalų lydinys.</t>
  </si>
  <si>
    <t>Ilgis - 1000-1200 mm.
Darbinės dalies ilgis - 250-350 mm.
Darbinės dalies plotis - 150-250 mm.
Svoris - ne daugiau 2,2 kg.
Komplektacija - su kotu.
Darbinės dalies medžiaga - plienas.
Koto medžiaga -  aliuminis, metalų lydinys.</t>
  </si>
  <si>
    <t>Ilgis - 1400-1600 mm.
Darbinis plotis - 30-40 cm.
Darbinės dalies medžiaga - aliuminis, plienas.
Koto medžiaga - aliuminis.</t>
  </si>
  <si>
    <t>Laidas 750 V, 1 x 6 mm², 100 m</t>
  </si>
  <si>
    <t>Laidininko medžiaga - varis.
Izoliacinio sluoksnio medžiaga - polivinilchloridas (PVC)
Įtampa - 750 V.
Gyslos skerspjūvis - 6 mm².
Gyslų skaičius 1 vnt.
Degumo klasė - Eca.
Kabelio forma - apvalus.
Kiekis pakuotėje - 100 m.</t>
  </si>
  <si>
    <t>Poliai - 5P
Srovė - 16 A.
Įtampa - 400 V.
Įžeminimo kontaktai - taip.
Apsaugos laipsnis (IP) - ne žemesnis kaip IP 44.</t>
  </si>
  <si>
    <t>Lizdų skaičius - ne mažiau 4 vnt.
Laido ilgis - 20 m.
Galia - 3200 W.
Srovė - 16 A.
Įtampa 230 V.
Įžeminimo kontaktai - taip.
Apsaugos laipsnis (IP) - ne žemesnis kaip IP44.</t>
  </si>
  <si>
    <t>Kištukinis lizdas 5P</t>
  </si>
  <si>
    <t>Kištukinis lizdas 3P</t>
  </si>
  <si>
    <t>Poliai - 3P
Srovė - 16 A.
Įtampa - 230 V.
Įžeminimo kontaktai - taip.
Apsaugos laipsnis (IP) - ne žemesnis kaip IP 44.</t>
  </si>
  <si>
    <t>Elementai AA, 1.5 V, 1 vnt.</t>
  </si>
  <si>
    <t>Elementai AAA, 1.5 V, 1 vnt.</t>
  </si>
  <si>
    <t>Klijų masė - ne mažiau 0.4 kg.
Išeiga- 150-500 g/m².
Klijų naudojimo sritys - akmuo, cementas, gipsas, kamštinė medžiaga, keramika, mediena, plytos, polistirenas.
Klijų spalva - balta.
Džiuvimo laikas - 24-48 val.
Pistoletinis - taip.</t>
  </si>
  <si>
    <t>Prekės tipas - skiediklis/tirpiklis.
Turis - ne mažiau 5L
Paskirtis - vidaus ir lauko darbams.</t>
  </si>
  <si>
    <t>Prekės tipas - medienos impregnantas.
Tūris - ne mažiau 3 L.
Prtaikymas - lauko darbams.
Spalva - ruda (tinka ir atspalviai).
Išeiga - ne mažiau 8 m²/l
Džiuvimo laikas - ne ilgiau 24 h.</t>
  </si>
  <si>
    <t>Šerelių plotis - ne mažiau 60 mm; šerelių ilgis - ne mažiau 10 mm.
Šerelių tipas - mišrūs.
Teptuko forma - plokščia.
Rankena - medinė.</t>
  </si>
  <si>
    <t>Šerelių plotis - ne mažiau 50 mm; šerelių ilgis - ne mažiau 10 mm.
Šerelių tipas - sintetiniai.
Teptuko forma - plokščia.
Rankena - medinė.</t>
  </si>
  <si>
    <t>Šerelių plotis - ne mažiau 75 mm; šerelių ilgis - ne mažiau 10 mm.
Šerelių tipas - natūralūs.
Teptuko forma - plokščia.
Rankena - medinė.</t>
  </si>
  <si>
    <t>Šerelių plotis - ne mažiau 35 mm; šerelių ilgis - ne mažiau 8 mm.
Šerelių tipas - miršrus.
Teptuko forma - plokščia.
Rankena - medinė.</t>
  </si>
  <si>
    <t>Tūris - ne mažiau 0.3 L.
Kvapas - įvairių vaisų/gėlių/miško.</t>
  </si>
  <si>
    <t>Tūris - ne mažiau 0.7 L.
Kvapas - įvairių vaisų/gėlių/miško.</t>
  </si>
  <si>
    <t>Popieriniai rankšluosčiai, 2 sl., 2 vnt.</t>
  </si>
  <si>
    <t>Sluoksnių skaičius - 2 vnt.
Lapelių skaičius - ne mažiau 60 vnt.
Kiekis pakuotėje - 2 vnt.</t>
  </si>
  <si>
    <t>Popieriniai rankšluosčiai, 2 sl.</t>
  </si>
  <si>
    <t>Sluoksnių skaičius - 2 vnt.
Lapelių skaičius - ne mažiau 500 vnt.
Kiekis pakuotėje - 1 vnt.</t>
  </si>
  <si>
    <t>Ilgis - ne mažiau 25 m.
Plotis - ne mažiau 55 cm.
Paskirtis - plėvelė su lipnia juosta dažymo darbams, paviršių apsaugojimui nuo sutepimo.</t>
  </si>
  <si>
    <t>Plokštės rūšis - OSB.
Ilgis - ne mažiau 125 cm.
Plotis - ne mažiau 83 cm.
Storis - ne mažiau 0.6 cm.
Padengimas - be padengimo.</t>
  </si>
  <si>
    <t>Tipas - betonas, remontinis mišinys.
Paskirtis - betonavimo darbams.
Svoris - ne mažiau 40 kg.
Darbinė temperatūra - (+5)-(+25) °C.</t>
  </si>
  <si>
    <t>Klijų tipas - apšiltinimo sistemų.
Paskirtis - poliestireno klijavimui - armavimui.
Svoris - ne mažiau 25 kg.</t>
  </si>
  <si>
    <t>Mišinio tipas - dekoratyvinis.
Paskirtis - apdailos darbams.
Svoris - ne mažiau 25 kg.
Darbinė temperatūra - (+5) - (+25) °C.</t>
  </si>
  <si>
    <t>Tipas - betonas, remontinis mišinys.
Paskirtis - betonavimo darbams.
Svoris - ne mažiau 25 kg.
Darbinė temperatūra - (+5)-(+25) °C.</t>
  </si>
  <si>
    <t>Tipas - pilkas cementas.
Paskirtis - betono mišinių ruošimui.
Svoris - ne mažiau 35 kg.
Cemento stiprumo klasė - 42.5 R.
Cemento rūšis - CEMII.</t>
  </si>
  <si>
    <t>Ploviklio tipas - žieminis.
Tūris - ne mažiau 4 L.
Kristalizacijos temperatūra - ne aukščiau (-25) °C</t>
  </si>
  <si>
    <t>Ploviklio tipas - žieminis.
Tūris - ne mažiau 4 L.
Kristalizacijos temperatūra - ne aukščiau (-15) °C</t>
  </si>
  <si>
    <t>Tipas - metalinis bakelis.
Talpa - ne mažiau 20 L.
Medžiaga - metalas.</t>
  </si>
  <si>
    <t>Tipas - elektrinis virdulys.
Talpa - ne mažiau kaip 1.7 L.
Galia - ne mažiau kaip 2200 W.</t>
  </si>
  <si>
    <t>Virtuvinis maišytuvas</t>
  </si>
  <si>
    <t>Tipas - rankų plovimo pasta.
Tūris - ne mažiau kaip 1 L.
Paskirtis - rankoms plauti.</t>
  </si>
  <si>
    <t>Paskirtis - santechninė žarnelė.
Medžiaga - guma, nerudijantis plienas.
Ilgis - ne mažiau 40 cm.
Santechninė jungtis, skersmuo - 
V1/2''-V1/2".
Darbinė temperatūra - 1-90°C.
Alkunė - ne.</t>
  </si>
  <si>
    <t>Ilgis - ne mažiau 100 cm.
Plotis - ne mažiau 12 cm.
Grudėtumas - 100. 
Skirtas miedienos ir metalo šlifavimui. 
Tinkamas šlifavimo mašinoms.</t>
  </si>
  <si>
    <t xml:space="preserve">Ilgis - ne mažiau 28 cm. 
Plotis - ne mažiau 23 cm.
Grudėtumas - 80. 
Apdirbama medžiaga - mediena, metalas. </t>
  </si>
  <si>
    <t>Viso kaina Eur be PVM (5x6)</t>
  </si>
  <si>
    <t>Alkūnė lauko kanalizacijai 160 mm, 45°</t>
  </si>
  <si>
    <t>Alkūnė vidaus kanalizacijai 50 mm, 45°</t>
  </si>
  <si>
    <t>Palyginamoji pasiūlymo kaina pirkimo daliai Eur be PVM (K):</t>
  </si>
  <si>
    <t>Storis - 0,8-1.00 mm. Skersmuo - 125 mm. Vidinės skylės skersmuo - 22.23 mm. 
Maksimalus sūkių dažnis per minutę ≥ 12200 rpm.
Pjovimo greitis 80 m/s.
Tinkamas kampiniams šlifuokliams.
Apdirbama medžiaga - metalas.</t>
  </si>
  <si>
    <t>Storis - 1.00 mm. 
Skersmuo - 125 mm. 
Vidinės skylės skersmuo - 22.23 mm. 
Maksimalus sūkių dažnis per minutę ≥ 12200 rpm.
Pjovimo greitis - 80 m/s.
Tinkamas kampiniams šlifuokliams.
Apdirbama medžiaga - nerūdyjantis plienas.</t>
  </si>
  <si>
    <t>Storis ≥1,9 mm.
Skersmuo - 230 mm. Vidinės skylės skersmuo - 22.23 mm. 
Maksimalus sūkių dažnis per minutę ≥ 6600 rpm.
Pjovimo greitis - 80 m/s.
Tinkamas kampiniams šlifuokliams.
Apdirbama medžiaga - nerūdyjantis plienas.</t>
  </si>
  <si>
    <t>Storis - ne mažesnis kaip 1.2 mm. Skersmuo -  115 mm. 
Vidinės skylės skersmuo - 22.23 mm. 
Maksimalus sūkių dažnis per minutę ≥ 13000 rpm.
Tinkamas kampiniam šlifuokliui, sausam ir šlapiam pjovimui.
Apdirbama medžiaga - betonas, granitas, klinkeris, marmuras, raudonos plytos.</t>
  </si>
  <si>
    <t>Varžtas DIN 933, 8 mm x 40 mm</t>
  </si>
  <si>
    <t xml:space="preserve">Varžtų tipas - šešiakampė galva.
Ilgis - 40 mm; skersmuo - 8 mm.
Standartas - DIN 933.
Padengimas - cinkuota.
</t>
  </si>
  <si>
    <t>Varžtas DIN 933, 8 mm x 50 mm</t>
  </si>
  <si>
    <t>Varžtų tipas - šešiakampė galva.
Ilgis - 50 mm; skersmuo - 8 mm.
Standartas - DIN 933.
Padengimas - cinkuota.</t>
  </si>
  <si>
    <t>Varžtas DIN 933, 8 mm x 70 mm</t>
  </si>
  <si>
    <t>Varžtų tipas - šešiakampė galva.
Ilgis - 70 mm; skersmuo - 8 mm.
Standartas - DIN 933.
Padengimas - cinkuota.</t>
  </si>
  <si>
    <t>Varžtas DIN 933, 10 mm x 40 mm</t>
  </si>
  <si>
    <t>Varžtų tipas - šešiakampė galva.
Ilgis - 40 mm; skersmuo - 10 mm.
Standartas - DIN 933.
Padengimas - cinkuota.</t>
  </si>
  <si>
    <t>Varžtas DIN 933, 10 mm x 50 mm</t>
  </si>
  <si>
    <t>Varžtų tipas - šešiakampė galva.
Ilgis - 50 mm; skersmuo - 10 mm.
Standartas - DIN 933.
Padengimas - cinkuota.</t>
  </si>
  <si>
    <t>Varžtas DIN 933, 10 mm x 55 mm</t>
  </si>
  <si>
    <t>Varžtų tipas - šešiakampė galva.
Ilgis - 55 mm; skersmuo - 10 mm.
Standartas - DIN 933.
Padengimas - cinkuota.</t>
  </si>
  <si>
    <t>Varžtas DIN 603, 8 mm x 80 mm</t>
  </si>
  <si>
    <t>Varžtų tipas - pusapvalė galva.
Ilgis - 80 mm; skersmuo - 8 mm.
Standartas - DIN 603.
Padengimas - cinkuota.</t>
  </si>
  <si>
    <t>Veržlė, DIN 934, 10 mm</t>
  </si>
  <si>
    <t>Veržlės tipas - šiašiakampė.
Vidinis skersmuo - 10 mm.
Standartas - DIN 934
Padengimas - cinkuota.</t>
  </si>
  <si>
    <t>Universalusis medsraigtis, 8 x 200 mm</t>
  </si>
  <si>
    <t>Medsraigčių tipas - universalusis.
Galvutės tipas - šešiakampis.
Ilgis - 200 mm; skersmuo - 8 mm.
Padengimas - cinkuota.</t>
  </si>
  <si>
    <t>Universalusis medsraigtis, 10 x 200 mm</t>
  </si>
  <si>
    <t>Medsraigčių tipas - universalusis.
Galvutės tipas - šešiakampis.
Ilgis - 200 mm; skersmuo - 10 mm.
Padengimas - cinkuota.</t>
  </si>
  <si>
    <t>Nerūdijančio plieno kniedės pusapvale galva 3.2 mm x 8 mm</t>
  </si>
  <si>
    <t>Nerūdijančio plieno kniedės pusapvale galva 4 mm x 10 mm</t>
  </si>
  <si>
    <t>Nerūdijančio plieno kniedės pusapvale galva 4 mm x 12 mm</t>
  </si>
  <si>
    <t>Strypas DIN 975, 2000 mm x 16 mm cinkuotas</t>
  </si>
  <si>
    <t xml:space="preserve">Ilgis - 25 m; plotis ≥ 50 mm.
Lipnios juostos tipas - vienpusė.
</t>
  </si>
  <si>
    <t>Paskirtis - lankstas durims, vartams.
Aukštis ≥ 12 cm; skersmuo ≥ 1.6 cm.
Varstymo kryptis - universali.
Medžiaga - Metalas, plienas, žalvaris.
Tvirtinimo būdas - virinamas.
Papildoma informacija - 2 vnt. vyrių išlaiko iki 60 kg.</t>
  </si>
  <si>
    <t>Paskirtis - lauko kanalizacijai.
Skersmuo - 110 mm; sienelės storis ≥3.2 mm.
Ilgis - 3 m.
Vamzdžio žiedinio standumo klasė ≥ SN4 (N).
Santechninė jungtis: skersmuo - 110 mm - lygus galas, 110 mm - movinis galas.
Didžiausia pastovių nuotekų temperatūra - 60 °C.
Medžiaga - polivinilchloridas (PVC)</t>
  </si>
  <si>
    <t>Gręžtuvas su akumuliatoriumi, 18 V, ≥5 Ah</t>
  </si>
  <si>
    <t>Galia ≥ 40 W.
Įtampa - 230 V.
Lituoklio tipas - elektrinis.</t>
  </si>
  <si>
    <t>Svoris - 2,0-2,6 kg.
Sūkių skaičius tuščia eiga - 8000-9000
Tvirtinimo sreigis - 14mm/M14.
Maksimalus disko skersmuo - 125 mm.
Akumuliatoriaus įtampa 18 V.
Komplektacija - su 2 akumuliatoriais.
Akumuliatoriaus/baterijos tipas - Li-ion.</t>
  </si>
  <si>
    <t>Akumuliatorinis kampinis šlifuoklis su 2 akumuliatoriais 18 V, ≥5Ah</t>
  </si>
  <si>
    <t>Šluotos darbinės dalies plotis ≥ 500 mm.</t>
  </si>
  <si>
    <t>Laidų jungė 2 x 0,2-4 mm², 32 A</t>
  </si>
  <si>
    <t>Jungiamųjų laidų skerspjūvis - 
2 x 0,2-4 mm².
Kontaktų skaičius - 1.
Įtampa - 450 V.
Srovė - 32 A.</t>
  </si>
  <si>
    <t>Tūris - 4.5-5.5 L
Medžiaga - druskos rūgštis HCl.</t>
  </si>
  <si>
    <t>Akumuliatoriaus įkroviklis 12 - 24 V</t>
  </si>
  <si>
    <t>Storis - ne mažesnis kaip 2.2 mm. Skersmuo 300 mm. 
Vidinės skylės skersmuo - 25.4 mm. 
Maksimalus sūkių dažnis per minutę ≥ 5100 rpm.
Pjovimo greitis - 80 m/s.
Tinkamas diskiniam pjūklui, sausam ir šlapiam pjovimui.
Apdirbama medžiaga - akmens plokštė, akmuo, betonas, granitas, klinkeris, marmuras, raudonos plytos.</t>
  </si>
  <si>
    <t>Paskirtis - lauko kanalizacijai.
Skersmuo - 160 mm; sienelės storis ≥ 4 mm.
Ilgis - 3 m.
Vamzdžio žiedinio standumo klasė ≥ SN4 (N).
Santechninė jungtis: skersmuo - 160 mm - lygus galas, 160 mm - movinis galas.
Didžiausia pastovių nuotekų temperatūra - 60 °C.
Medžiaga - polivinilchloridas (PVC)</t>
  </si>
  <si>
    <t xml:space="preserve">Paskirtis - vidaus kanalizacijai.
Skersmuo - 50 mm; sienelės storis ≥ 1.2 mm.
Ilgis - 2 m.
Santechninė jungtis: skersmuo - 50 mm - lygus galas, 50 mm - movinis galas
Didžiausia pastovių nuotekų temperatūra - 90 °C.
Medžiaga - polipropilenas (PP) </t>
  </si>
  <si>
    <t>Paskirtis - vidaus kanalizacijai.
Skersmuo - 110 mm; sienelės storis ≥ 2.7 mm.
Ilgis - 3 m.
Santechninė jungtis: skersmuo - 110 mm - lygus galas, 110 mm - movinis galas
Didžiausia pastovių nuotekų temperatūra - 90 °C.
Medžiaga - polipropilenas (PP)</t>
  </si>
  <si>
    <t>Ilgis - 150 mm.
Matavimo riba - 1-150 mm.
Matavimo paklaida ± 0,02 mm.</t>
  </si>
  <si>
    <t>Komplektą sudaro ≥ 10 vnt. 1-10 mm skersmens grąžtai.
Apdirbama medžiaga - metalas.</t>
  </si>
  <si>
    <t>Sūkių skaičius tuščia eiga - 0-2000, 0-500
Maksimalus sukimo momentas ≥ 54 Nm 
Griebtuvo skersmuo - 13 mm.
Maks. gręžimo skersmuo medyje ≥ 38 mm.
Maks. gręžimo skersmuo pliene ≥ 13 mm.
Maks. gręžimo skersmuo betone ≥ 13 mm.
Komplektacija - su 2 akumuliatoriais.
Akumuliatoriaus/baterijos tipas - Li-ion.</t>
  </si>
  <si>
    <t>Talpa ≥ 10 L.
Medžiaga - plastikas.</t>
  </si>
  <si>
    <r>
      <rPr>
        <sz val="10"/>
        <rFont val="Times New Roman"/>
        <family val="1"/>
      </rPr>
      <t>Skersmuo - 125 mm.</t>
    </r>
    <r>
      <rPr>
        <sz val="10"/>
        <rFont val="Times New Roman"/>
        <family val="1"/>
        <charset val="186"/>
      </rPr>
      <t xml:space="preserve">
Vidinės skylės skersmuo - 22.23 mm.
Grudėtumas - 60. 
</t>
    </r>
    <r>
      <rPr>
        <sz val="10"/>
        <rFont val="Times New Roman"/>
        <family val="1"/>
      </rPr>
      <t xml:space="preserve">Maksimalus sūkių dažnis per minutę </t>
    </r>
    <r>
      <rPr>
        <sz val="10"/>
        <rFont val="Aptos Narrow"/>
        <family val="2"/>
      </rPr>
      <t>≥</t>
    </r>
    <r>
      <rPr>
        <sz val="10"/>
        <rFont val="Times New Roman"/>
        <family val="1"/>
      </rPr>
      <t xml:space="preserve"> 12200</t>
    </r>
    <r>
      <rPr>
        <sz val="10"/>
        <rFont val="Times New Roman"/>
        <family val="1"/>
        <charset val="186"/>
      </rPr>
      <t xml:space="preserve"> rpm. Tinkamas kampiniams šlifuokliams.
Apdirbama medžiaga - plienas.</t>
    </r>
  </si>
  <si>
    <t>Švitrinis popierius 100</t>
  </si>
  <si>
    <t>Šlifavimo lapas, 80</t>
  </si>
  <si>
    <r>
      <t xml:space="preserve">Storis - ne mažesnis kaip 6 mm.
</t>
    </r>
    <r>
      <rPr>
        <sz val="10"/>
        <rFont val="Times New Roman"/>
        <family val="1"/>
      </rPr>
      <t>Skersmuo - 115 mm</t>
    </r>
    <r>
      <rPr>
        <sz val="10"/>
        <rFont val="Times New Roman"/>
        <family val="1"/>
        <charset val="186"/>
      </rPr>
      <t>. Vidinės skylės skersmuo - 22.23 mm.
Maksimalus sūkių dažnis per minutę ≥ 13300 rpm. 
Tinkamas kampiniams šlifuokliams.
Apdirbama medžiaga - nerūdijantysis plienas, plienas.</t>
    </r>
  </si>
  <si>
    <r>
      <rPr>
        <sz val="10"/>
        <rFont val="Times New Roman"/>
        <family val="1"/>
      </rPr>
      <t>Skersmuo - 125 mm</t>
    </r>
    <r>
      <rPr>
        <sz val="10"/>
        <rFont val="Times New Roman"/>
        <family val="1"/>
        <charset val="186"/>
      </rPr>
      <t>. Vidinės skylės skersmuo - 22.23 mm. 
Maksimalus sūkių dažnis per minutę ≥ 12200 rpm. 
Tinkamas kampiniams šlifuokliams.
Apdirbama medžiaga - akmuo.</t>
    </r>
  </si>
  <si>
    <t>Pjovimo diskas kampiniam šlifuokliui, 125 mm</t>
  </si>
  <si>
    <t>Pjovimo diskas kampiniam šlifuokliui, 230 mm</t>
  </si>
  <si>
    <t xml:space="preserve">Deimantinis diskas, 115 mm </t>
  </si>
  <si>
    <t>Deimantinis diskas, 300 mm</t>
  </si>
  <si>
    <t>Kniedžių tipas - 
nerūdijančiojo plieno kniedės pusapvale galva.
Ilgis - 8 mm; skersmuo - 3.2 mm.
Medžiaga - nerudijantis plienas.</t>
  </si>
  <si>
    <t>Kniedžių tipas - 
nerūdijančiojo plieno kniedės pusapvale galva.
Ilgis - 10 mm; skersmuo - 4 mm.
Medžiaga - nerudijantis plienas.</t>
  </si>
  <si>
    <t>Kniedžių tipas - 
nerūdijančiojo plieno kniedės pusapvale galva.
Ilgis - 12 mm; skersmuo - 4 mm.
Medžiaga - nerudijantis plienas.</t>
  </si>
  <si>
    <t>Lipni skaidri juosta</t>
  </si>
  <si>
    <t>Ilgis ≥ 45 m; plotis ≥ 4.8 cm.
Savybės - skaidri.
Lipnios juostos tipas - vienpusė.</t>
  </si>
  <si>
    <t>Skaidri pakavimo plėvelė</t>
  </si>
  <si>
    <t>Ilgis ≥ 200 m; plotis ≥ 0,45 m; storis ≥ 17 µm.
Savybės - skaidri.</t>
  </si>
  <si>
    <t>Durų atrama, guma/plienas</t>
  </si>
  <si>
    <t>Aukštis ≥ 2.4 cm; skersmuo ≥ 4.5 cm.
Medžiaga - guma/plienas.
Tvirtinimas - su užsukamu varžtu.</t>
  </si>
  <si>
    <t>Alkūnė lauko kanalizacijai, 110 mm, 87-90°</t>
  </si>
  <si>
    <t>Paskirtis - lauko kanalizacijai.
Skersmuo - 110 mm.
Pasvirimo kampas - 87-90 °.
Medžiaga - polivinilchloridas (PVC)</t>
  </si>
  <si>
    <t>Paskirtis - vidaus kanalizacijai.
Skersmuo - 50 mm.
Pasvirimo kampas - 45 °.
Medžiaga - polivinilchloridas (PVC) arba polipropilenas (PP)</t>
  </si>
  <si>
    <t>Kirvis su mediniu kotu</t>
  </si>
  <si>
    <t>Kūjis su mediniu kotu, 3000-4500 g.</t>
  </si>
  <si>
    <t>Svoris - 3000-4500 g.
Darbinės dalies medžiaga - plienas.
Kotas - medis.</t>
  </si>
  <si>
    <t>Kūjis su mediniu kotu, 4500-5500 g.</t>
  </si>
  <si>
    <t>Rankinis medžio pjūklas</t>
  </si>
  <si>
    <t>Pistoletas hermetikams</t>
  </si>
  <si>
    <t>Grąžtų komplektas metalui</t>
  </si>
  <si>
    <t>Lituoklis, elektrinis</t>
  </si>
  <si>
    <t>Laistytuvas</t>
  </si>
  <si>
    <t>Kastuvas smailiu galu</t>
  </si>
  <si>
    <t>Kastuvas tiesiu galu</t>
  </si>
  <si>
    <t>Lauko šluota su kotu</t>
  </si>
  <si>
    <t>Grėblys universalus su kotu</t>
  </si>
  <si>
    <t>Karutis</t>
  </si>
  <si>
    <t>Svoris - ne daugiau 14 kg.
Talpa - 80-100 L.
Maksimali apkrova ≥ 150 kg.
Rėmo medžiaga - plienas.
Dubend medžiaga - plienas.
Ratų skaičius - 1 vnt.</t>
  </si>
  <si>
    <t>Ilgintuvas su rite 3 x 2,5 mm², 20 m, IP44</t>
  </si>
  <si>
    <t>Elemento tipas - Zn/MnO2.
Elemento dydis - AAA.
Įtampa - 1.5 V.
Pastaba: tinkami įvairių pakuočių dydžiai, siūloma kaina už 1 vnt.</t>
  </si>
  <si>
    <t>Elemento tipas - Zn/MnO2.
Elemento dydis - AA.
Įtampa - 1.5 V.
Pastaba: tinkami įvairių pakuočių dydžiai, siūloma kaina už 1 vnt.</t>
  </si>
  <si>
    <t>Druskos rūgštis HCI</t>
  </si>
  <si>
    <t>Montažiniai klijai</t>
  </si>
  <si>
    <t>Hermetikas neutralus</t>
  </si>
  <si>
    <t>Paskirtis - neutralus silikono hermetikas, tinkantis naudoti vietoms aplink vonią, dušo kabiną, kriauklę, unitazą ir jungiamosioms siūlėms tarp baldų, sienų ir grindų sandarinti.
Tūris - ne mažiau 0.28 L.
Atsparumas temperatūrai (-40) °C iki (+120) °C.
Naudojimo sąlygos - vidaus patalpos, drėgnos patalpos, atsparus pelėsiui.
Pistoletinis - taip.
Atsparus drėgmei - taip.</t>
  </si>
  <si>
    <t>Montažinės putos</t>
  </si>
  <si>
    <t>Turis - ne mažiau 750 ml.
Išeiga - iki 45 L.
Darbinė temperatūra - (-5) - (+30) °C.
Stingimo laikas - ne daugiau 30 min.
Pistoletinis - taip.</t>
  </si>
  <si>
    <t>Skiediklis</t>
  </si>
  <si>
    <t>Aerozoliniai dažai dekoratyviniai, juoda</t>
  </si>
  <si>
    <t>Prekės tipas - aerozoliniai dekoratyviniai dažai.
Spalva - juoda.
Tūris - ne mažiau 0.4 L.
Blizgumas - blizgūs.
Išeiga - ne mažiau 0,5 m².
Džiuvimo laikas - ne ilgiau 20 min.
Tinka dengti paviršius - metalas.
Pritaikymas - vidaus ir lauko darbams. Tinka surūdijusį paviršių dažymui, užtikrina ilgalaikę apsaugą nuo rūdijimo, sukuria kaldinto paviršiaus efektą.</t>
  </si>
  <si>
    <t>Emaliniai dažai, metalo konkstrukcijoms, apsaugant nuo korozijos, blizgus, geltona</t>
  </si>
  <si>
    <t>Prekės tipas - emaliniai dažai.
Spalva - geltona.
Tūris - ne mažiau 0.75 L.
Blizgumas - blizgūs.
Emalio tipas - antikoroziniai.
Išeiga - ne mažiau 5 m²/L.
Džiuvimo laikas - ne ilgiau 4.5 h.
Tinka dengti paviršius - metalas.
Pritaikymas - metalo konkstrukcijoms, apsaugant nuo korozijos. Tinka dažyti surūdijusį paviršių, užtikrina ilgalaikę apsaugą nuo rūdijimo, greitai džiūsta.</t>
  </si>
  <si>
    <t>Dažai universalūs, blizgus, žalia</t>
  </si>
  <si>
    <t>Prekės tipas - emaliniai dažai.
Spalva - žalia.
Tūris - ne mažiau 2.5 L.
Blizgumas - blizgūs.
Emalio tipas - antikoroziniai.
Išeiga - ne mažiau 9 m²/l
Džiuvimo laikas - ne ilgiau 24 h.
Pritaikymas - universalūs vidaus ir lauko dažai.</t>
  </si>
  <si>
    <t>Medienos impregnantas</t>
  </si>
  <si>
    <t>Teptukas plokščias, ne mažiau 35 mm</t>
  </si>
  <si>
    <t>Teptukas plokščias, ne mažiau 75 mm</t>
  </si>
  <si>
    <t>Teptukas plokščias, ne mažiau 50 mm</t>
  </si>
  <si>
    <t>Teptukas plokščias, ne mažiau 60 mm</t>
  </si>
  <si>
    <t>Darbinės dalies plotis - ne mažiau 20 cm.
Darbinės dalies medžiaga - nerūdijantysis plienas.
Rankenos medžiaga - plastikas.</t>
  </si>
  <si>
    <t>Darbinės dalies plotis - ne mažiau 45 cm.
Darbinės dalies medžiaga - nerūdijantysis plienas.
Rankenos medžiaga - plastikas.</t>
  </si>
  <si>
    <t>Plėvelė su lipnia juosta dažymo darbams</t>
  </si>
  <si>
    <t>Purškiamasis oro gaiviklis (įvairių kvapų)</t>
  </si>
  <si>
    <t>Unitazo valiklis</t>
  </si>
  <si>
    <t>Rankų plovimo pasta</t>
  </si>
  <si>
    <t>Mineralinis dekoratyvusis tinkas</t>
  </si>
  <si>
    <t>Klijavimo - armavimo mišinys apšiltinimo sistemų</t>
  </si>
  <si>
    <t>Plytelių klijai</t>
  </si>
  <si>
    <t>Svoris - ne mažiau 25 kg.</t>
  </si>
  <si>
    <t>OSB plokštė</t>
  </si>
  <si>
    <t>Betonas remontinis, ne mažiau 40 kg</t>
  </si>
  <si>
    <t>Betonas remontinis, ne mažiau 25 kg</t>
  </si>
  <si>
    <t>Pilkas cementas, ne mažiau 35 kg</t>
  </si>
  <si>
    <t>Žieminis langų ploviklis, ne aukščiau (-25) °C</t>
  </si>
  <si>
    <r>
      <t>Žieminis langų ploviklis, ne aukščiau (-15) °C</t>
    </r>
    <r>
      <rPr>
        <sz val="10"/>
        <color rgb="FFFF0000"/>
        <rFont val="Times New Roman"/>
        <family val="1"/>
        <charset val="186"/>
      </rPr>
      <t xml:space="preserve"> </t>
    </r>
  </si>
  <si>
    <t>Tipas - akumoliatoriaus įkroviklis.
Įkrovos įtampa - 12 - 24 V.
Įkraunamo akumuliatoriaus talpa ≥ 1 - 110 Ah.</t>
  </si>
  <si>
    <t>Kuro bakelis, metalinis</t>
  </si>
  <si>
    <t>Elektrinis virdulys</t>
  </si>
  <si>
    <t>Paskirtis - maišytuvas virtuvės plautuvei.
Spalva - chromo.
Aukštis - ne mažiau 35 cm.
Ilgis - ne mažiau 18 cm.
Plotis - ne mažiau 4 cm.
Rankenėlių skaičius - 1 vnt.
Montavimo tipas - montuojamas ant paviršiaus.
Dušelio funkcija - ne.
Lanksti galvutė - ne.
Maišymo sistema - ne mažiau 3.5 cm.</t>
  </si>
  <si>
    <t>Santechninė žarnelė V1/2''-V1/2"</t>
  </si>
  <si>
    <t>Glaistyklė, nerūdijantysis plienas, ne mažiau 20 cm</t>
  </si>
  <si>
    <t>Glaistyklė nerūdijantysis plienas, ne mažiau 45 cm</t>
  </si>
  <si>
    <r>
      <rPr>
        <u/>
        <sz val="10"/>
        <color rgb="FFFF0000"/>
        <rFont val="Times New Roman"/>
        <family val="1"/>
        <charset val="186"/>
      </rPr>
      <t xml:space="preserve"> Tiekėjas privalo nurodyti</t>
    </r>
    <r>
      <rPr>
        <sz val="10"/>
        <color rgb="FFFF0000"/>
        <rFont val="Times New Roman"/>
        <family val="1"/>
        <charset val="186"/>
      </rPr>
      <t xml:space="preserve"> siūlomos konkrečios Prekės gamintoją ir modelį, nurodyti siūlomos Prekės konkrečius parametrus, atitinkančius Prekės parametrų reikalavimus, Prekės kilmės šalį.</t>
    </r>
  </si>
  <si>
    <t>nurodyti Tiekėjo pavadinimą</t>
  </si>
  <si>
    <r>
      <rPr>
        <b/>
        <u/>
        <sz val="10"/>
        <color rgb="FFFF0000"/>
        <rFont val="Times New Roman"/>
        <family val="1"/>
        <charset val="186"/>
      </rPr>
      <t xml:space="preserve"> Tiekėjas privalo nurodyti</t>
    </r>
    <r>
      <rPr>
        <b/>
        <sz val="10"/>
        <color rgb="FFFF0000"/>
        <rFont val="Times New Roman"/>
        <family val="1"/>
        <charset val="186"/>
      </rPr>
      <t xml:space="preserve"> siūlomos konkrečios Prekės gamintoją ir modelį, nurodyti siūlomos Prekės konkrečius parametrus, atitinkančius Prekės parametrų reikalavimus, Prekės kilmės šalį
(reikalavimas taikomas pilkai pažymėtiems langeliams)</t>
    </r>
  </si>
  <si>
    <t xml:space="preserve">V. Elektriniai/ akumuliatoriniai  įrankiai </t>
  </si>
  <si>
    <t>3 pirkimo objekto dalis - Statybinės ir ūkinės prekės (Rokiškio KT, Rokiškio MT)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</si>
</sst>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sz val="11"/>
      <color theme="1"/>
      <name val="Calibri"/>
      <family val="2"/>
      <charset val="186"/>
      <scheme val="minor"/>
    </font>
    <font>
      <sz val="10"/>
      <name val="MS Sans Serif"/>
      <family val="2"/>
      <charset val="186"/>
    </font>
    <font>
      <sz val="18"/>
      <color theme="3"/>
      <name val="Calibri Light"/>
      <family val="2"/>
      <charset val="186"/>
      <scheme val="major"/>
    </font>
    <font>
      <b/>
      <sz val="15"/>
      <color theme="3"/>
      <name val="Calibri"/>
      <family val="2"/>
      <charset val="186"/>
      <scheme val="minor"/>
    </font>
    <font>
      <b/>
      <sz val="13"/>
      <color theme="3"/>
      <name val="Calibri"/>
      <family val="2"/>
      <charset val="186"/>
      <scheme val="minor"/>
    </font>
    <font>
      <b/>
      <sz val="11"/>
      <color theme="3"/>
      <name val="Calibri"/>
      <family val="2"/>
      <charset val="186"/>
      <scheme val="minor"/>
    </font>
    <font>
      <sz val="11"/>
      <color rgb="FF006100"/>
      <name val="Calibri"/>
      <family val="2"/>
      <charset val="186"/>
      <scheme val="minor"/>
    </font>
    <font>
      <sz val="11"/>
      <color rgb="FF9C0006"/>
      <name val="Calibri"/>
      <family val="2"/>
      <charset val="186"/>
      <scheme val="minor"/>
    </font>
    <font>
      <sz val="11"/>
      <color rgb="FF3F3F76"/>
      <name val="Calibri"/>
      <family val="2"/>
      <charset val="186"/>
      <scheme val="minor"/>
    </font>
    <font>
      <b/>
      <sz val="11"/>
      <color rgb="FF3F3F3F"/>
      <name val="Calibri"/>
      <family val="2"/>
      <charset val="186"/>
      <scheme val="minor"/>
    </font>
    <font>
      <b/>
      <sz val="11"/>
      <color rgb="FFFA7D00"/>
      <name val="Calibri"/>
      <family val="2"/>
      <charset val="186"/>
      <scheme val="minor"/>
    </font>
    <font>
      <sz val="11"/>
      <color rgb="FFFA7D00"/>
      <name val="Calibri"/>
      <family val="2"/>
      <charset val="186"/>
      <scheme val="minor"/>
    </font>
    <font>
      <b/>
      <sz val="11"/>
      <color theme="0"/>
      <name val="Calibri"/>
      <family val="2"/>
      <charset val="186"/>
      <scheme val="minor"/>
    </font>
    <font>
      <sz val="11"/>
      <color rgb="FFFF0000"/>
      <name val="Calibri"/>
      <family val="2"/>
      <charset val="186"/>
      <scheme val="minor"/>
    </font>
    <font>
      <i/>
      <sz val="11"/>
      <color rgb="FF7F7F7F"/>
      <name val="Calibri"/>
      <family val="2"/>
      <charset val="186"/>
      <scheme val="minor"/>
    </font>
    <font>
      <b/>
      <sz val="11"/>
      <color theme="1"/>
      <name val="Calibri"/>
      <family val="2"/>
      <charset val="186"/>
      <scheme val="minor"/>
    </font>
    <font>
      <sz val="11"/>
      <color theme="0"/>
      <name val="Calibri"/>
      <family val="2"/>
      <charset val="186"/>
      <scheme val="minor"/>
    </font>
    <font>
      <sz val="11"/>
      <color rgb="FF9C6500"/>
      <name val="Calibri"/>
      <family val="2"/>
      <charset val="186"/>
      <scheme val="minor"/>
    </font>
    <font>
      <b/>
      <sz val="10"/>
      <name val="Times New Roman"/>
      <family val="1"/>
      <charset val="186"/>
    </font>
    <font>
      <i/>
      <sz val="10"/>
      <name val="Times New Roman"/>
      <family val="1"/>
      <charset val="186"/>
    </font>
    <font>
      <sz val="10"/>
      <name val="Times New Roman"/>
      <family val="1"/>
      <charset val="186"/>
    </font>
    <font>
      <b/>
      <sz val="10"/>
      <color rgb="FFFF0000"/>
      <name val="Times New Roman"/>
      <family val="1"/>
      <charset val="186"/>
    </font>
    <font>
      <sz val="10"/>
      <color theme="1"/>
      <name val="Times New Roman"/>
      <family val="1"/>
      <charset val="186"/>
    </font>
    <font>
      <sz val="10"/>
      <color rgb="FFFF0000"/>
      <name val="Times New Roman"/>
      <family val="1"/>
      <charset val="186"/>
    </font>
    <font>
      <b/>
      <sz val="10"/>
      <color theme="1"/>
      <name val="Times New Roman"/>
      <family val="1"/>
      <charset val="186"/>
    </font>
    <font>
      <sz val="10"/>
      <name val="Times New Roman"/>
      <family val="1"/>
    </font>
    <font>
      <sz val="10"/>
      <name val="Aptos Narrow"/>
      <family val="2"/>
    </font>
    <font>
      <b/>
      <u/>
      <sz val="10"/>
      <color rgb="FFFF0000"/>
      <name val="Times New Roman"/>
      <family val="1"/>
      <charset val="186"/>
    </font>
    <font>
      <u/>
      <sz val="10"/>
      <color rgb="FFFF0000"/>
      <name val="Times New Roman"/>
      <family val="1"/>
      <charset val="186"/>
    </font>
  </fonts>
  <fills count="37">
    <fill>
      <patternFill patternType="none"/>
    </fill>
    <fill>
      <patternFill patternType="gray125"/>
    </fill>
    <fill>
      <patternFill patternType="solid">
        <fgColor theme="7" tint="0.79998168889431442"/>
        <bgColor indexed="64"/>
      </patternFill>
    </fill>
    <fill>
      <patternFill patternType="solid">
        <fgColor theme="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4">
    <xf numFmtId="0" fontId="0" fillId="0" borderId="0"/>
    <xf numFmtId="0" fontId="2" fillId="0" borderId="0"/>
    <xf numFmtId="0" fontId="3" fillId="0" borderId="0" applyNumberFormat="0" applyFill="0" applyBorder="0" applyAlignment="0" applyProtection="0"/>
    <xf numFmtId="0" fontId="4" fillId="0" borderId="7" applyNumberFormat="0" applyFill="0" applyAlignment="0" applyProtection="0"/>
    <xf numFmtId="0" fontId="5" fillId="0" borderId="8" applyNumberFormat="0" applyFill="0" applyAlignment="0" applyProtection="0"/>
    <xf numFmtId="0" fontId="6" fillId="0" borderId="9" applyNumberFormat="0" applyFill="0" applyAlignment="0" applyProtection="0"/>
    <xf numFmtId="0" fontId="6" fillId="0" borderId="0" applyNumberFormat="0" applyFill="0" applyBorder="0" applyAlignment="0" applyProtection="0"/>
    <xf numFmtId="0" fontId="7" fillId="5" borderId="0" applyNumberFormat="0" applyBorder="0" applyAlignment="0" applyProtection="0"/>
    <xf numFmtId="0" fontId="8" fillId="6" borderId="0" applyNumberFormat="0" applyBorder="0" applyAlignment="0" applyProtection="0"/>
    <xf numFmtId="0" fontId="9" fillId="8" borderId="10" applyNumberFormat="0" applyAlignment="0" applyProtection="0"/>
    <xf numFmtId="0" fontId="10" fillId="9" borderId="11" applyNumberFormat="0" applyAlignment="0" applyProtection="0"/>
    <xf numFmtId="0" fontId="11" fillId="9" borderId="10" applyNumberFormat="0" applyAlignment="0" applyProtection="0"/>
    <xf numFmtId="0" fontId="12" fillId="0" borderId="12" applyNumberFormat="0" applyFill="0" applyAlignment="0" applyProtection="0"/>
    <xf numFmtId="0" fontId="13" fillId="10" borderId="13"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15" applyNumberFormat="0" applyFill="0" applyAlignment="0" applyProtection="0"/>
    <xf numFmtId="0" fontId="17"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7"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7"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7"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7"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7"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8" fillId="7" borderId="0" applyNumberFormat="0" applyBorder="0" applyAlignment="0" applyProtection="0"/>
    <xf numFmtId="0" fontId="1" fillId="11" borderId="14" applyNumberFormat="0" applyFont="0" applyAlignment="0" applyProtection="0"/>
    <xf numFmtId="0" fontId="17" fillId="15" borderId="0" applyNumberFormat="0" applyBorder="0" applyAlignment="0" applyProtection="0"/>
    <xf numFmtId="0" fontId="17" fillId="19" borderId="0" applyNumberFormat="0" applyBorder="0" applyAlignment="0" applyProtection="0"/>
    <xf numFmtId="0" fontId="17" fillId="23" borderId="0" applyNumberFormat="0" applyBorder="0" applyAlignment="0" applyProtection="0"/>
    <xf numFmtId="0" fontId="17" fillId="27" borderId="0" applyNumberFormat="0" applyBorder="0" applyAlignment="0" applyProtection="0"/>
    <xf numFmtId="0" fontId="17" fillId="31" borderId="0" applyNumberFormat="0" applyBorder="0" applyAlignment="0" applyProtection="0"/>
    <xf numFmtId="0" fontId="17" fillId="35" borderId="0" applyNumberFormat="0" applyBorder="0" applyAlignment="0" applyProtection="0"/>
  </cellStyleXfs>
  <cellXfs count="57">
    <xf numFmtId="0" fontId="0" fillId="0" borderId="0" xfId="0"/>
    <xf numFmtId="0" fontId="21" fillId="0" borderId="1" xfId="0" applyFont="1" applyBorder="1" applyAlignment="1">
      <alignment horizontal="center" vertical="center" wrapText="1"/>
    </xf>
    <xf numFmtId="0" fontId="19" fillId="2" borderId="1" xfId="0" applyFont="1" applyFill="1" applyBorder="1" applyAlignment="1">
      <alignment horizontal="center" wrapText="1"/>
    </xf>
    <xf numFmtId="0" fontId="23" fillId="0" borderId="1" xfId="0" applyFont="1" applyBorder="1" applyAlignment="1">
      <alignment horizontal="center" vertical="top" wrapText="1"/>
    </xf>
    <xf numFmtId="1" fontId="19" fillId="0" borderId="0" xfId="0" applyNumberFormat="1" applyFont="1" applyAlignment="1" applyProtection="1">
      <alignment vertical="center"/>
      <protection locked="0"/>
    </xf>
    <xf numFmtId="0" fontId="19" fillId="0" borderId="0" xfId="0" applyFont="1" applyAlignment="1" applyProtection="1">
      <alignment vertical="center"/>
      <protection locked="0"/>
    </xf>
    <xf numFmtId="1" fontId="19" fillId="0" borderId="0" xfId="0" applyNumberFormat="1" applyFont="1" applyAlignment="1" applyProtection="1">
      <alignment horizontal="center" vertical="center"/>
      <protection locked="0"/>
    </xf>
    <xf numFmtId="0" fontId="21" fillId="0" borderId="1" xfId="0" applyFont="1" applyBorder="1" applyAlignment="1">
      <alignment vertical="center" wrapText="1"/>
    </xf>
    <xf numFmtId="0" fontId="23" fillId="0" borderId="1" xfId="0" applyFont="1" applyBorder="1" applyAlignment="1">
      <alignment horizontal="center" vertical="center"/>
    </xf>
    <xf numFmtId="0" fontId="23" fillId="0" borderId="2" xfId="0" applyFont="1" applyBorder="1"/>
    <xf numFmtId="2" fontId="23" fillId="2" borderId="5" xfId="0" applyNumberFormat="1" applyFont="1" applyFill="1" applyBorder="1" applyAlignment="1">
      <alignment horizontal="center"/>
    </xf>
    <xf numFmtId="0" fontId="23" fillId="0" borderId="0" xfId="0" applyFont="1"/>
    <xf numFmtId="0" fontId="21"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21" fillId="0" borderId="0" xfId="0" applyFont="1" applyAlignment="1" applyProtection="1">
      <alignment vertical="center"/>
      <protection locked="0"/>
    </xf>
    <xf numFmtId="0" fontId="19" fillId="2" borderId="1" xfId="0" applyFont="1" applyFill="1" applyBorder="1" applyAlignment="1">
      <alignment horizontal="center" vertical="center" wrapText="1"/>
    </xf>
    <xf numFmtId="0" fontId="23" fillId="0" borderId="1" xfId="0" applyFont="1" applyBorder="1" applyAlignment="1">
      <alignment vertical="center" wrapText="1"/>
    </xf>
    <xf numFmtId="2" fontId="23" fillId="0" borderId="5" xfId="0" applyNumberFormat="1" applyFont="1" applyBorder="1" applyAlignment="1">
      <alignment horizontal="center" vertical="center"/>
    </xf>
    <xf numFmtId="0" fontId="21" fillId="3" borderId="1" xfId="0" applyFont="1" applyFill="1" applyBorder="1" applyAlignment="1">
      <alignment vertical="center" wrapText="1"/>
    </xf>
    <xf numFmtId="2" fontId="23" fillId="2" borderId="5" xfId="0" applyNumberFormat="1" applyFont="1" applyFill="1" applyBorder="1" applyAlignment="1">
      <alignment horizontal="center" vertical="center"/>
    </xf>
    <xf numFmtId="0" fontId="21" fillId="3" borderId="1" xfId="0" applyFont="1" applyFill="1" applyBorder="1" applyAlignment="1">
      <alignment horizontal="left" vertical="center" wrapText="1"/>
    </xf>
    <xf numFmtId="0" fontId="21" fillId="3" borderId="1" xfId="0" applyFont="1" applyFill="1" applyBorder="1" applyAlignment="1">
      <alignment horizontal="center" vertical="center" wrapText="1"/>
    </xf>
    <xf numFmtId="0" fontId="21" fillId="0" borderId="1" xfId="0" applyFont="1" applyBorder="1" applyAlignment="1">
      <alignment horizontal="center" vertical="center"/>
    </xf>
    <xf numFmtId="0" fontId="21" fillId="0" borderId="1" xfId="0" applyFont="1" applyBorder="1" applyAlignment="1">
      <alignment horizontal="left" vertical="center" wrapText="1"/>
    </xf>
    <xf numFmtId="0" fontId="21" fillId="0" borderId="1" xfId="0" applyFont="1" applyBorder="1" applyAlignment="1">
      <alignment vertical="center"/>
    </xf>
    <xf numFmtId="0" fontId="21" fillId="0" borderId="1" xfId="1" applyFont="1" applyBorder="1" applyAlignment="1">
      <alignment horizontal="center" vertical="center" wrapText="1"/>
    </xf>
    <xf numFmtId="0" fontId="21" fillId="0" borderId="1" xfId="0" applyFont="1" applyBorder="1" applyAlignment="1">
      <alignment horizontal="justify" vertical="center" wrapText="1"/>
    </xf>
    <xf numFmtId="0" fontId="21" fillId="0" borderId="6" xfId="0" applyFont="1" applyBorder="1" applyAlignment="1">
      <alignment horizontal="left" vertical="center" wrapText="1"/>
    </xf>
    <xf numFmtId="2" fontId="25" fillId="0" borderId="5" xfId="0" applyNumberFormat="1" applyFont="1" applyBorder="1" applyAlignment="1">
      <alignment horizontal="center"/>
    </xf>
    <xf numFmtId="2" fontId="23" fillId="0" borderId="5" xfId="0" applyNumberFormat="1" applyFont="1" applyBorder="1" applyAlignment="1">
      <alignment horizontal="center"/>
    </xf>
    <xf numFmtId="0" fontId="23" fillId="0" borderId="0" xfId="0" applyFont="1" applyAlignment="1">
      <alignment horizontal="left" vertical="center"/>
    </xf>
    <xf numFmtId="0" fontId="23" fillId="0" borderId="0" xfId="0" applyFont="1" applyAlignment="1">
      <alignment horizontal="center"/>
    </xf>
    <xf numFmtId="0" fontId="21" fillId="0" borderId="1" xfId="0" applyFont="1" applyBorder="1" applyAlignment="1">
      <alignment vertical="top" wrapText="1"/>
    </xf>
    <xf numFmtId="0" fontId="26" fillId="0" borderId="1" xfId="0" applyFont="1" applyBorder="1" applyAlignment="1">
      <alignment vertical="center" wrapText="1"/>
    </xf>
    <xf numFmtId="0" fontId="22" fillId="0" borderId="1" xfId="0" applyFont="1" applyBorder="1" applyAlignment="1" applyProtection="1">
      <alignment horizontal="center" vertical="center" wrapText="1"/>
      <protection locked="0"/>
    </xf>
    <xf numFmtId="0" fontId="23" fillId="0" borderId="1" xfId="0" applyFont="1" applyBorder="1" applyAlignment="1" applyProtection="1">
      <alignment horizontal="center" vertical="top" wrapText="1"/>
      <protection locked="0"/>
    </xf>
    <xf numFmtId="0" fontId="19" fillId="2" borderId="1" xfId="0" applyFont="1" applyFill="1" applyBorder="1" applyAlignment="1" applyProtection="1">
      <alignment horizontal="center" wrapText="1"/>
      <protection locked="0"/>
    </xf>
    <xf numFmtId="0" fontId="21" fillId="0" borderId="2" xfId="0" applyFont="1" applyBorder="1" applyAlignment="1" applyProtection="1">
      <alignment vertical="center" wrapText="1"/>
      <protection locked="0"/>
    </xf>
    <xf numFmtId="0" fontId="24" fillId="36" borderId="1" xfId="0" applyFont="1" applyFill="1" applyBorder="1" applyAlignment="1" applyProtection="1">
      <alignment horizontal="center" vertical="center" wrapText="1"/>
      <protection locked="0"/>
    </xf>
    <xf numFmtId="1" fontId="23" fillId="2" borderId="1" xfId="0" applyNumberFormat="1" applyFont="1" applyFill="1" applyBorder="1" applyAlignment="1" applyProtection="1">
      <alignment horizontal="center"/>
      <protection locked="0"/>
    </xf>
    <xf numFmtId="2" fontId="24" fillId="36" borderId="1" xfId="0" applyNumberFormat="1" applyFont="1" applyFill="1" applyBorder="1" applyAlignment="1" applyProtection="1">
      <alignment horizontal="center" vertical="center" wrapText="1"/>
      <protection locked="0"/>
    </xf>
    <xf numFmtId="1" fontId="24" fillId="2" borderId="1" xfId="0" applyNumberFormat="1" applyFont="1" applyFill="1" applyBorder="1" applyAlignment="1" applyProtection="1">
      <alignment horizontal="center" vertical="center"/>
      <protection locked="0"/>
    </xf>
    <xf numFmtId="2" fontId="23" fillId="2" borderId="5" xfId="0" applyNumberFormat="1" applyFont="1" applyFill="1" applyBorder="1" applyAlignment="1" applyProtection="1">
      <alignment horizontal="center" vertical="center"/>
      <protection locked="0"/>
    </xf>
    <xf numFmtId="1" fontId="20" fillId="0" borderId="0" xfId="0" applyNumberFormat="1" applyFont="1" applyAlignment="1" applyProtection="1">
      <alignment horizontal="right" vertical="center"/>
      <protection locked="0"/>
    </xf>
    <xf numFmtId="1" fontId="19" fillId="0" borderId="0" xfId="0" applyNumberFormat="1" applyFont="1" applyAlignment="1" applyProtection="1">
      <alignment horizontal="center" vertical="center"/>
      <protection locked="0"/>
    </xf>
    <xf numFmtId="1" fontId="22" fillId="0" borderId="1" xfId="0" applyNumberFormat="1" applyFont="1" applyBorder="1" applyAlignment="1" applyProtection="1">
      <alignment horizontal="center" vertical="center"/>
      <protection locked="0"/>
    </xf>
    <xf numFmtId="0" fontId="24" fillId="0" borderId="0" xfId="0" applyFont="1" applyAlignment="1" applyProtection="1">
      <alignment horizontal="left"/>
      <protection locked="0"/>
    </xf>
    <xf numFmtId="1" fontId="21" fillId="0" borderId="0" xfId="0" applyNumberFormat="1" applyFont="1" applyAlignment="1" applyProtection="1">
      <alignment horizontal="left" vertical="top" wrapText="1"/>
      <protection locked="0"/>
    </xf>
    <xf numFmtId="1" fontId="19" fillId="4" borderId="0" xfId="0" applyNumberFormat="1" applyFont="1" applyFill="1" applyAlignment="1" applyProtection="1">
      <alignment horizontal="center" vertical="center"/>
      <protection locked="0"/>
    </xf>
    <xf numFmtId="1" fontId="21" fillId="0" borderId="0" xfId="0" applyNumberFormat="1" applyFont="1" applyAlignment="1" applyProtection="1">
      <alignment horizontal="left" vertical="center" wrapText="1"/>
      <protection locked="0"/>
    </xf>
    <xf numFmtId="0" fontId="19" fillId="0" borderId="0" xfId="0" applyFont="1" applyAlignment="1">
      <alignment horizontal="left" wrapText="1"/>
    </xf>
    <xf numFmtId="0" fontId="25" fillId="0" borderId="3" xfId="0" applyFont="1" applyBorder="1" applyAlignment="1">
      <alignment horizontal="right"/>
    </xf>
    <xf numFmtId="0" fontId="25" fillId="0" borderId="4" xfId="0" applyFont="1" applyBorder="1" applyAlignment="1">
      <alignment horizontal="right"/>
    </xf>
    <xf numFmtId="0" fontId="25" fillId="0" borderId="5" xfId="0" applyFont="1" applyBorder="1" applyAlignment="1">
      <alignment horizontal="right"/>
    </xf>
    <xf numFmtId="0" fontId="23" fillId="0" borderId="3" xfId="0" applyFont="1" applyBorder="1" applyAlignment="1">
      <alignment horizontal="right"/>
    </xf>
    <xf numFmtId="0" fontId="23" fillId="0" borderId="4" xfId="0" applyFont="1" applyBorder="1" applyAlignment="1">
      <alignment horizontal="right"/>
    </xf>
    <xf numFmtId="0" fontId="23" fillId="0" borderId="5" xfId="0" applyFont="1" applyBorder="1" applyAlignment="1">
      <alignment horizontal="right"/>
    </xf>
  </cellXfs>
  <cellStyles count="44">
    <cellStyle name="1 antraštė" xfId="3" builtinId="16" customBuiltin="1"/>
    <cellStyle name="2 antraštė" xfId="4" builtinId="17" customBuiltin="1"/>
    <cellStyle name="20% – paryškinimas 1" xfId="18" builtinId="30" customBuiltin="1"/>
    <cellStyle name="20% – paryškinimas 2" xfId="21" builtinId="34" customBuiltin="1"/>
    <cellStyle name="20% – paryškinimas 3" xfId="24" builtinId="38" customBuiltin="1"/>
    <cellStyle name="20% – paryškinimas 4" xfId="27" builtinId="42" customBuiltin="1"/>
    <cellStyle name="20% – paryškinimas 5" xfId="30" builtinId="46" customBuiltin="1"/>
    <cellStyle name="20% – paryškinimas 6" xfId="33" builtinId="50" customBuiltin="1"/>
    <cellStyle name="3 antraštė" xfId="5" builtinId="18" customBuiltin="1"/>
    <cellStyle name="4 antraštė" xfId="6" builtinId="19" customBuiltin="1"/>
    <cellStyle name="40% – paryškinimas 1" xfId="19" builtinId="31" customBuiltin="1"/>
    <cellStyle name="40% – paryškinimas 2" xfId="22" builtinId="35" customBuiltin="1"/>
    <cellStyle name="40% – paryškinimas 3" xfId="25" builtinId="39" customBuiltin="1"/>
    <cellStyle name="40% – paryškinimas 4" xfId="28" builtinId="43" customBuiltin="1"/>
    <cellStyle name="40% – paryškinimas 5" xfId="31" builtinId="47" customBuiltin="1"/>
    <cellStyle name="40% – paryškinimas 6" xfId="34" builtinId="51" customBuiltin="1"/>
    <cellStyle name="60% – paryškinimas 1 2" xfId="38" xr:uid="{ABCC5817-E4E1-4CCD-82C0-2DF84E64D081}"/>
    <cellStyle name="60% – paryškinimas 2 2" xfId="39" xr:uid="{F9A7B417-4E13-4752-B121-D0A7D9E144A7}"/>
    <cellStyle name="60% – paryškinimas 3 2" xfId="40" xr:uid="{7DD792ED-F923-4CCB-BC6B-42DDE4506083}"/>
    <cellStyle name="60% – paryškinimas 4 2" xfId="41" xr:uid="{67F0E883-22B3-4C90-B583-66F108520124}"/>
    <cellStyle name="60% – paryškinimas 5 2" xfId="42" xr:uid="{578144D7-CC1A-4520-B8EF-7964806E2A6E}"/>
    <cellStyle name="60% – paryškinimas 6 2" xfId="43" xr:uid="{BE228680-4499-43F7-BF0C-82A882E5FFB2}"/>
    <cellStyle name="Aiškinamasis tekstas" xfId="15" builtinId="53" customBuiltin="1"/>
    <cellStyle name="Blogas" xfId="8" builtinId="27" customBuiltin="1"/>
    <cellStyle name="Geras" xfId="7" builtinId="26" customBuiltin="1"/>
    <cellStyle name="Įprastas" xfId="0" builtinId="0"/>
    <cellStyle name="Įprastas 2" xfId="35" xr:uid="{6414737A-4425-44FF-ACCC-B2C45D39691F}"/>
    <cellStyle name="Įspėjimo tekstas" xfId="14" builtinId="11" customBuiltin="1"/>
    <cellStyle name="Išvestis" xfId="10" builtinId="21" customBuiltin="1"/>
    <cellStyle name="Įvestis" xfId="9" builtinId="20" customBuiltin="1"/>
    <cellStyle name="Neutralus 2" xfId="36" xr:uid="{72338FC8-C8A6-4D45-A624-A8C133A533EF}"/>
    <cellStyle name="Normal 3" xfId="1" xr:uid="{CF3EE1EA-DA3A-4D3D-874E-54C6426A294D}"/>
    <cellStyle name="Paryškinimas 1" xfId="17" builtinId="29" customBuiltin="1"/>
    <cellStyle name="Paryškinimas 2" xfId="20" builtinId="33" customBuiltin="1"/>
    <cellStyle name="Paryškinimas 3" xfId="23" builtinId="37" customBuiltin="1"/>
    <cellStyle name="Paryškinimas 4" xfId="26" builtinId="41" customBuiltin="1"/>
    <cellStyle name="Paryškinimas 5" xfId="29" builtinId="45" customBuiltin="1"/>
    <cellStyle name="Paryškinimas 6" xfId="32" builtinId="49" customBuiltin="1"/>
    <cellStyle name="Pastaba 2" xfId="37" xr:uid="{2FED356D-6F99-416A-96CB-571AC3EDBB7A}"/>
    <cellStyle name="Pavadinimas" xfId="2" builtinId="15" customBuiltin="1"/>
    <cellStyle name="Skaičiavimas" xfId="11" builtinId="22" customBuiltin="1"/>
    <cellStyle name="Suma" xfId="16" builtinId="25" customBuiltin="1"/>
    <cellStyle name="Susietas langelis" xfId="12" builtinId="24" customBuiltin="1"/>
    <cellStyle name="Tikrinimo langelis" xfId="13" builtinId="23" customBuiltin="1"/>
  </cellStyles>
  <dxfs count="8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3371850</xdr:colOff>
      <xdr:row>63</xdr:row>
      <xdr:rowOff>0</xdr:rowOff>
    </xdr:from>
    <xdr:to>
      <xdr:col>2</xdr:col>
      <xdr:colOff>10199</xdr:colOff>
      <xdr:row>63</xdr:row>
      <xdr:rowOff>13252</xdr:rowOff>
    </xdr:to>
    <xdr:pic>
      <xdr:nvPicPr>
        <xdr:cNvPr id="2" name="Picture 2" descr="http://d.adroll.com/cm/x/out">
          <a:extLst>
            <a:ext uri="{FF2B5EF4-FFF2-40B4-BE49-F238E27FC236}">
              <a16:creationId xmlns:a16="http://schemas.microsoft.com/office/drawing/2014/main" id="{BD826C92-3CC3-48B0-AE4E-397CF1FA94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623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3" name="Picture 31" descr="http://d.adroll.com/cm/f/out">
          <a:extLst>
            <a:ext uri="{FF2B5EF4-FFF2-40B4-BE49-F238E27FC236}">
              <a16:creationId xmlns:a16="http://schemas.microsoft.com/office/drawing/2014/main" id="{ACA62D7F-785E-4699-BB31-0B583CE1896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 name="Picture 32" descr="http://d.adroll.com/cm/x/out">
          <a:extLst>
            <a:ext uri="{FF2B5EF4-FFF2-40B4-BE49-F238E27FC236}">
              <a16:creationId xmlns:a16="http://schemas.microsoft.com/office/drawing/2014/main" id="{EE9838DE-F2F6-46E9-894D-D8D2777F20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5" name="Picture 33" descr="https://www.facebook.com/tr?id=165687246974117&amp;cd%5bsegment_eid%5d=GCJG7RU7QRAHTO5NDSSNHP">
          <a:extLst>
            <a:ext uri="{FF2B5EF4-FFF2-40B4-BE49-F238E27FC236}">
              <a16:creationId xmlns:a16="http://schemas.microsoft.com/office/drawing/2014/main" id="{6B55E58E-5FB3-4DD9-A369-D10D468BF22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6" name="Picture 34" descr="http://www.googleadservices.com/pagead/conversion/933633792/?label=aFPoCJDFvQ0QgL6YvQM&amp;guid=ON&amp;script=0&amp;ord=444288067462924.6">
          <a:extLst>
            <a:ext uri="{FF2B5EF4-FFF2-40B4-BE49-F238E27FC236}">
              <a16:creationId xmlns:a16="http://schemas.microsoft.com/office/drawing/2014/main" id="{05DFDEB4-836E-4E6E-9F10-B97D47C344F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 name="Picture 35" descr="http://d.adroll.com/cm/g/out?google_nid=adroll4">
          <a:extLst>
            <a:ext uri="{FF2B5EF4-FFF2-40B4-BE49-F238E27FC236}">
              <a16:creationId xmlns:a16="http://schemas.microsoft.com/office/drawing/2014/main" id="{C237D836-AF49-47F4-AFB6-73239E7AF71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8" name="Picture 36" descr="http://ib.adnxs.com/seg?add=1291726&amp;t=2">
          <a:extLst>
            <a:ext uri="{FF2B5EF4-FFF2-40B4-BE49-F238E27FC236}">
              <a16:creationId xmlns:a16="http://schemas.microsoft.com/office/drawing/2014/main" id="{6694A7D6-6D7F-4A13-95B1-91FDAE1122C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 name="Picture 1" descr="http://d.adroll.com/cm/f/out">
          <a:extLst>
            <a:ext uri="{FF2B5EF4-FFF2-40B4-BE49-F238E27FC236}">
              <a16:creationId xmlns:a16="http://schemas.microsoft.com/office/drawing/2014/main" id="{C76DE570-E412-4055-9256-9ED7A996318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0" name="Picture 2" descr="http://d.adroll.com/cm/x/out">
          <a:extLst>
            <a:ext uri="{FF2B5EF4-FFF2-40B4-BE49-F238E27FC236}">
              <a16:creationId xmlns:a16="http://schemas.microsoft.com/office/drawing/2014/main" id="{38D1651C-BC35-413E-AC2C-BD652064CC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1" name="Picture 3" descr="https://www.facebook.com/tr?id=165687246974117&amp;cd%5bsegment_eid%5d=GCJG7RU7QRAHTO5NDSSNHP">
          <a:extLst>
            <a:ext uri="{FF2B5EF4-FFF2-40B4-BE49-F238E27FC236}">
              <a16:creationId xmlns:a16="http://schemas.microsoft.com/office/drawing/2014/main" id="{8CACDE6F-A89E-4554-B755-EC21D0DFD55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2" name="Picture 4" descr="http://www.googleadservices.com/pagead/conversion/933633792/?label=aFPoCJDFvQ0QgL6YvQM&amp;guid=ON&amp;script=0&amp;ord=444288067462924.6">
          <a:extLst>
            <a:ext uri="{FF2B5EF4-FFF2-40B4-BE49-F238E27FC236}">
              <a16:creationId xmlns:a16="http://schemas.microsoft.com/office/drawing/2014/main" id="{10786F47-C3C5-4C47-875B-41971BD5C84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3" name="Picture 5" descr="http://d.adroll.com/cm/g/out?google_nid=adroll4">
          <a:extLst>
            <a:ext uri="{FF2B5EF4-FFF2-40B4-BE49-F238E27FC236}">
              <a16:creationId xmlns:a16="http://schemas.microsoft.com/office/drawing/2014/main" id="{3F9363B7-B8CC-4AE5-9940-C8F535A260C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4" name="Picture 6" descr="http://ib.adnxs.com/seg?add=1291726&amp;t=2">
          <a:extLst>
            <a:ext uri="{FF2B5EF4-FFF2-40B4-BE49-F238E27FC236}">
              <a16:creationId xmlns:a16="http://schemas.microsoft.com/office/drawing/2014/main" id="{A5142FF4-41BC-431D-8CE1-64F814561B1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88</xdr:row>
      <xdr:rowOff>0</xdr:rowOff>
    </xdr:from>
    <xdr:ext cx="9525" cy="13252"/>
    <xdr:pic>
      <xdr:nvPicPr>
        <xdr:cNvPr id="15" name="Picture 2" descr="http://d.adroll.com/cm/x/out">
          <a:extLst>
            <a:ext uri="{FF2B5EF4-FFF2-40B4-BE49-F238E27FC236}">
              <a16:creationId xmlns:a16="http://schemas.microsoft.com/office/drawing/2014/main" id="{F75F7E1F-B03A-44F5-9392-B1FDD84791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7868" cy="13252"/>
    <xdr:pic>
      <xdr:nvPicPr>
        <xdr:cNvPr id="16" name="Picture 2" descr="http://d.adroll.com/cm/x/out">
          <a:extLst>
            <a:ext uri="{FF2B5EF4-FFF2-40B4-BE49-F238E27FC236}">
              <a16:creationId xmlns:a16="http://schemas.microsoft.com/office/drawing/2014/main" id="{FB28BA5B-BBA5-49F9-AAE1-0571587A8F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17" name="Picture 2" descr="http://d.adroll.com/cm/x/out">
          <a:extLst>
            <a:ext uri="{FF2B5EF4-FFF2-40B4-BE49-F238E27FC236}">
              <a16:creationId xmlns:a16="http://schemas.microsoft.com/office/drawing/2014/main" id="{412DA0E7-CF78-4E3F-AF84-8E3EEA4CBA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18" name="Picture 2" descr="http://d.adroll.com/cm/x/out">
          <a:extLst>
            <a:ext uri="{FF2B5EF4-FFF2-40B4-BE49-F238E27FC236}">
              <a16:creationId xmlns:a16="http://schemas.microsoft.com/office/drawing/2014/main" id="{ABA84182-9710-4DC6-A653-0281B30C48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19" name="Picture 2" descr="http://d.adroll.com/cm/x/out">
          <a:extLst>
            <a:ext uri="{FF2B5EF4-FFF2-40B4-BE49-F238E27FC236}">
              <a16:creationId xmlns:a16="http://schemas.microsoft.com/office/drawing/2014/main" id="{F8FE7C5C-1EDD-40D6-A568-EC14F02CA8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20" name="Picture 2" descr="http://d.adroll.com/cm/x/out">
          <a:extLst>
            <a:ext uri="{FF2B5EF4-FFF2-40B4-BE49-F238E27FC236}">
              <a16:creationId xmlns:a16="http://schemas.microsoft.com/office/drawing/2014/main" id="{0678FE54-4ECD-47C7-8519-1E27293F27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121</xdr:row>
      <xdr:rowOff>0</xdr:rowOff>
    </xdr:from>
    <xdr:to>
      <xdr:col>2</xdr:col>
      <xdr:colOff>8542</xdr:colOff>
      <xdr:row>121</xdr:row>
      <xdr:rowOff>13252</xdr:rowOff>
    </xdr:to>
    <xdr:pic>
      <xdr:nvPicPr>
        <xdr:cNvPr id="21" name="Picture 2" descr="http://d.adroll.com/cm/x/out">
          <a:extLst>
            <a:ext uri="{FF2B5EF4-FFF2-40B4-BE49-F238E27FC236}">
              <a16:creationId xmlns:a16="http://schemas.microsoft.com/office/drawing/2014/main" id="{C0127600-7960-4EF0-9658-EAE42B4236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4968775"/>
          <a:ext cx="4580"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119</xdr:row>
      <xdr:rowOff>0</xdr:rowOff>
    </xdr:from>
    <xdr:ext cx="9525" cy="13252"/>
    <xdr:pic>
      <xdr:nvPicPr>
        <xdr:cNvPr id="22" name="Picture 2" descr="http://d.adroll.com/cm/x/out">
          <a:extLst>
            <a:ext uri="{FF2B5EF4-FFF2-40B4-BE49-F238E27FC236}">
              <a16:creationId xmlns:a16="http://schemas.microsoft.com/office/drawing/2014/main" id="{FCB08435-7D4D-4E3B-BB0F-19FB22F298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36352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121</xdr:row>
      <xdr:rowOff>0</xdr:rowOff>
    </xdr:from>
    <xdr:ext cx="9525" cy="13252"/>
    <xdr:pic>
      <xdr:nvPicPr>
        <xdr:cNvPr id="23" name="Picture 2" descr="http://d.adroll.com/cm/x/out">
          <a:extLst>
            <a:ext uri="{FF2B5EF4-FFF2-40B4-BE49-F238E27FC236}">
              <a16:creationId xmlns:a16="http://schemas.microsoft.com/office/drawing/2014/main" id="{FE4B4F9C-D228-4F83-A60F-7AE2F9EC66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496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128</xdr:row>
      <xdr:rowOff>0</xdr:rowOff>
    </xdr:from>
    <xdr:to>
      <xdr:col>0</xdr:col>
      <xdr:colOff>9525</xdr:colOff>
      <xdr:row>128</xdr:row>
      <xdr:rowOff>9525</xdr:rowOff>
    </xdr:to>
    <xdr:pic>
      <xdr:nvPicPr>
        <xdr:cNvPr id="24" name="Picture 1" descr="http://d.adroll.com/cm/f/out">
          <a:extLst>
            <a:ext uri="{FF2B5EF4-FFF2-40B4-BE49-F238E27FC236}">
              <a16:creationId xmlns:a16="http://schemas.microsoft.com/office/drawing/2014/main" id="{E7281E7E-D9F7-498D-810F-2C5440E158E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128</xdr:row>
      <xdr:rowOff>0</xdr:rowOff>
    </xdr:from>
    <xdr:to>
      <xdr:col>0</xdr:col>
      <xdr:colOff>28575</xdr:colOff>
      <xdr:row>128</xdr:row>
      <xdr:rowOff>9525</xdr:rowOff>
    </xdr:to>
    <xdr:pic>
      <xdr:nvPicPr>
        <xdr:cNvPr id="25" name="Picture 2" descr="http://d.adroll.com/cm/x/out">
          <a:extLst>
            <a:ext uri="{FF2B5EF4-FFF2-40B4-BE49-F238E27FC236}">
              <a16:creationId xmlns:a16="http://schemas.microsoft.com/office/drawing/2014/main" id="{BE697467-35D7-4152-A829-5EABDFB80C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128</xdr:row>
      <xdr:rowOff>0</xdr:rowOff>
    </xdr:from>
    <xdr:to>
      <xdr:col>0</xdr:col>
      <xdr:colOff>47625</xdr:colOff>
      <xdr:row>128</xdr:row>
      <xdr:rowOff>9525</xdr:rowOff>
    </xdr:to>
    <xdr:pic>
      <xdr:nvPicPr>
        <xdr:cNvPr id="26" name="Picture 3" descr="https://www.facebook.com/tr?id=165687246974117&amp;cd%5bsegment_eid%5d=GCJG7RU7QRAHTO5NDSSNHP">
          <a:extLst>
            <a:ext uri="{FF2B5EF4-FFF2-40B4-BE49-F238E27FC236}">
              <a16:creationId xmlns:a16="http://schemas.microsoft.com/office/drawing/2014/main" id="{A9AEE6C7-C73A-444A-A829-222907834DE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128</xdr:row>
      <xdr:rowOff>0</xdr:rowOff>
    </xdr:from>
    <xdr:to>
      <xdr:col>0</xdr:col>
      <xdr:colOff>66675</xdr:colOff>
      <xdr:row>128</xdr:row>
      <xdr:rowOff>9525</xdr:rowOff>
    </xdr:to>
    <xdr:pic>
      <xdr:nvPicPr>
        <xdr:cNvPr id="27" name="Picture 4" descr="http://www.googleadservices.com/pagead/conversion/933633792/?label=aFPoCJDFvQ0QgL6YvQM&amp;guid=ON&amp;script=0&amp;ord=444288067462924.6">
          <a:extLst>
            <a:ext uri="{FF2B5EF4-FFF2-40B4-BE49-F238E27FC236}">
              <a16:creationId xmlns:a16="http://schemas.microsoft.com/office/drawing/2014/main" id="{BA991821-077D-43B8-A859-7DFF828BDA1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128</xdr:row>
      <xdr:rowOff>0</xdr:rowOff>
    </xdr:from>
    <xdr:to>
      <xdr:col>0</xdr:col>
      <xdr:colOff>85725</xdr:colOff>
      <xdr:row>128</xdr:row>
      <xdr:rowOff>9525</xdr:rowOff>
    </xdr:to>
    <xdr:pic>
      <xdr:nvPicPr>
        <xdr:cNvPr id="28" name="Picture 5" descr="http://d.adroll.com/cm/g/out?google_nid=adroll4">
          <a:extLst>
            <a:ext uri="{FF2B5EF4-FFF2-40B4-BE49-F238E27FC236}">
              <a16:creationId xmlns:a16="http://schemas.microsoft.com/office/drawing/2014/main" id="{18733674-8177-48CB-9E53-7C3033F137D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128</xdr:row>
      <xdr:rowOff>0</xdr:rowOff>
    </xdr:from>
    <xdr:to>
      <xdr:col>0</xdr:col>
      <xdr:colOff>104775</xdr:colOff>
      <xdr:row>128</xdr:row>
      <xdr:rowOff>9525</xdr:rowOff>
    </xdr:to>
    <xdr:pic>
      <xdr:nvPicPr>
        <xdr:cNvPr id="29" name="Picture 6" descr="http://ib.adnxs.com/seg?add=1291726&amp;t=2">
          <a:extLst>
            <a:ext uri="{FF2B5EF4-FFF2-40B4-BE49-F238E27FC236}">
              <a16:creationId xmlns:a16="http://schemas.microsoft.com/office/drawing/2014/main" id="{6B0CE588-5FDA-447B-9813-A2EC0B20EEC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128</xdr:row>
      <xdr:rowOff>0</xdr:rowOff>
    </xdr:from>
    <xdr:to>
      <xdr:col>0</xdr:col>
      <xdr:colOff>9525</xdr:colOff>
      <xdr:row>128</xdr:row>
      <xdr:rowOff>9525</xdr:rowOff>
    </xdr:to>
    <xdr:pic>
      <xdr:nvPicPr>
        <xdr:cNvPr id="30" name="Picture 1" descr="http://d.adroll.com/cm/f/out">
          <a:extLst>
            <a:ext uri="{FF2B5EF4-FFF2-40B4-BE49-F238E27FC236}">
              <a16:creationId xmlns:a16="http://schemas.microsoft.com/office/drawing/2014/main" id="{4991353A-9137-4B13-89CC-9943591451D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128</xdr:row>
      <xdr:rowOff>0</xdr:rowOff>
    </xdr:from>
    <xdr:to>
      <xdr:col>0</xdr:col>
      <xdr:colOff>28575</xdr:colOff>
      <xdr:row>128</xdr:row>
      <xdr:rowOff>9525</xdr:rowOff>
    </xdr:to>
    <xdr:pic>
      <xdr:nvPicPr>
        <xdr:cNvPr id="31" name="Picture 2" descr="http://d.adroll.com/cm/x/out">
          <a:extLst>
            <a:ext uri="{FF2B5EF4-FFF2-40B4-BE49-F238E27FC236}">
              <a16:creationId xmlns:a16="http://schemas.microsoft.com/office/drawing/2014/main" id="{D05B509F-0651-48DA-BC4A-977773E7AC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128</xdr:row>
      <xdr:rowOff>0</xdr:rowOff>
    </xdr:from>
    <xdr:to>
      <xdr:col>0</xdr:col>
      <xdr:colOff>47625</xdr:colOff>
      <xdr:row>128</xdr:row>
      <xdr:rowOff>9525</xdr:rowOff>
    </xdr:to>
    <xdr:pic>
      <xdr:nvPicPr>
        <xdr:cNvPr id="32" name="Picture 3" descr="https://www.facebook.com/tr?id=165687246974117&amp;cd%5bsegment_eid%5d=GCJG7RU7QRAHTO5NDSSNHP">
          <a:extLst>
            <a:ext uri="{FF2B5EF4-FFF2-40B4-BE49-F238E27FC236}">
              <a16:creationId xmlns:a16="http://schemas.microsoft.com/office/drawing/2014/main" id="{80DAB2BD-1050-49E2-9350-28367EEC022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128</xdr:row>
      <xdr:rowOff>0</xdr:rowOff>
    </xdr:from>
    <xdr:to>
      <xdr:col>0</xdr:col>
      <xdr:colOff>66675</xdr:colOff>
      <xdr:row>128</xdr:row>
      <xdr:rowOff>9525</xdr:rowOff>
    </xdr:to>
    <xdr:pic>
      <xdr:nvPicPr>
        <xdr:cNvPr id="33" name="Picture 4" descr="http://www.googleadservices.com/pagead/conversion/933633792/?label=aFPoCJDFvQ0QgL6YvQM&amp;guid=ON&amp;script=0&amp;ord=444288067462924.6">
          <a:extLst>
            <a:ext uri="{FF2B5EF4-FFF2-40B4-BE49-F238E27FC236}">
              <a16:creationId xmlns:a16="http://schemas.microsoft.com/office/drawing/2014/main" id="{BDFB5229-67C8-4A3F-B927-6E61FB1FA8C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128</xdr:row>
      <xdr:rowOff>0</xdr:rowOff>
    </xdr:from>
    <xdr:to>
      <xdr:col>0</xdr:col>
      <xdr:colOff>85725</xdr:colOff>
      <xdr:row>128</xdr:row>
      <xdr:rowOff>9525</xdr:rowOff>
    </xdr:to>
    <xdr:pic>
      <xdr:nvPicPr>
        <xdr:cNvPr id="34" name="Picture 5" descr="http://d.adroll.com/cm/g/out?google_nid=adroll4">
          <a:extLst>
            <a:ext uri="{FF2B5EF4-FFF2-40B4-BE49-F238E27FC236}">
              <a16:creationId xmlns:a16="http://schemas.microsoft.com/office/drawing/2014/main" id="{CE413A41-426D-463F-81DA-3F23590F245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128</xdr:row>
      <xdr:rowOff>0</xdr:rowOff>
    </xdr:from>
    <xdr:to>
      <xdr:col>0</xdr:col>
      <xdr:colOff>104775</xdr:colOff>
      <xdr:row>128</xdr:row>
      <xdr:rowOff>9525</xdr:rowOff>
    </xdr:to>
    <xdr:pic>
      <xdr:nvPicPr>
        <xdr:cNvPr id="35" name="Picture 6" descr="http://ib.adnxs.com/seg?add=1291726&amp;t=2">
          <a:extLst>
            <a:ext uri="{FF2B5EF4-FFF2-40B4-BE49-F238E27FC236}">
              <a16:creationId xmlns:a16="http://schemas.microsoft.com/office/drawing/2014/main" id="{30CF877D-3A18-4379-B968-024742AF972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3371850</xdr:colOff>
      <xdr:row>128</xdr:row>
      <xdr:rowOff>0</xdr:rowOff>
    </xdr:from>
    <xdr:to>
      <xdr:col>1</xdr:col>
      <xdr:colOff>8890</xdr:colOff>
      <xdr:row>128</xdr:row>
      <xdr:rowOff>13252</xdr:rowOff>
    </xdr:to>
    <xdr:pic>
      <xdr:nvPicPr>
        <xdr:cNvPr id="36" name="Picture 2" descr="http://d.adroll.com/cm/x/out">
          <a:extLst>
            <a:ext uri="{FF2B5EF4-FFF2-40B4-BE49-F238E27FC236}">
              <a16:creationId xmlns:a16="http://schemas.microsoft.com/office/drawing/2014/main" id="{17EB2696-1239-47E9-B3B7-CE0D83ED9E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8890"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3371850</xdr:colOff>
      <xdr:row>128</xdr:row>
      <xdr:rowOff>0</xdr:rowOff>
    </xdr:from>
    <xdr:ext cx="9525" cy="13252"/>
    <xdr:pic>
      <xdr:nvPicPr>
        <xdr:cNvPr id="37" name="Picture 2" descr="http://d.adroll.com/cm/x/out">
          <a:extLst>
            <a:ext uri="{FF2B5EF4-FFF2-40B4-BE49-F238E27FC236}">
              <a16:creationId xmlns:a16="http://schemas.microsoft.com/office/drawing/2014/main" id="{BB80F773-2B0D-46A9-B8A5-3E4B77FB35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3371850</xdr:colOff>
      <xdr:row>128</xdr:row>
      <xdr:rowOff>0</xdr:rowOff>
    </xdr:from>
    <xdr:to>
      <xdr:col>1</xdr:col>
      <xdr:colOff>7233</xdr:colOff>
      <xdr:row>128</xdr:row>
      <xdr:rowOff>13252</xdr:rowOff>
    </xdr:to>
    <xdr:pic>
      <xdr:nvPicPr>
        <xdr:cNvPr id="38" name="Picture 2" descr="http://d.adroll.com/cm/x/out">
          <a:extLst>
            <a:ext uri="{FF2B5EF4-FFF2-40B4-BE49-F238E27FC236}">
              <a16:creationId xmlns:a16="http://schemas.microsoft.com/office/drawing/2014/main" id="{BE3A1651-9594-4263-8B6E-D0A5C83271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7233"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3371850</xdr:colOff>
      <xdr:row>128</xdr:row>
      <xdr:rowOff>0</xdr:rowOff>
    </xdr:from>
    <xdr:ext cx="7868" cy="13252"/>
    <xdr:pic>
      <xdr:nvPicPr>
        <xdr:cNvPr id="39" name="Picture 2" descr="http://d.adroll.com/cm/x/out">
          <a:extLst>
            <a:ext uri="{FF2B5EF4-FFF2-40B4-BE49-F238E27FC236}">
              <a16:creationId xmlns:a16="http://schemas.microsoft.com/office/drawing/2014/main" id="{6979795E-EAAC-426B-B4C0-944726A3E9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40" name="Picture 2" descr="http://d.adroll.com/cm/x/out">
          <a:extLst>
            <a:ext uri="{FF2B5EF4-FFF2-40B4-BE49-F238E27FC236}">
              <a16:creationId xmlns:a16="http://schemas.microsoft.com/office/drawing/2014/main" id="{7F1DD364-E444-4FBA-AF6E-5B021EDE01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257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41" name="Picture 31" descr="http://d.adroll.com/cm/f/out">
          <a:extLst>
            <a:ext uri="{FF2B5EF4-FFF2-40B4-BE49-F238E27FC236}">
              <a16:creationId xmlns:a16="http://schemas.microsoft.com/office/drawing/2014/main" id="{AC72C32B-5586-4749-ADA3-007E25ECF5D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2" name="Picture 32" descr="http://d.adroll.com/cm/x/out">
          <a:extLst>
            <a:ext uri="{FF2B5EF4-FFF2-40B4-BE49-F238E27FC236}">
              <a16:creationId xmlns:a16="http://schemas.microsoft.com/office/drawing/2014/main" id="{E129B039-60C1-4F1E-A0DC-50E2113F09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43" name="Picture 33" descr="https://www.facebook.com/tr?id=165687246974117&amp;cd%5bsegment_eid%5d=GCJG7RU7QRAHTO5NDSSNHP">
          <a:extLst>
            <a:ext uri="{FF2B5EF4-FFF2-40B4-BE49-F238E27FC236}">
              <a16:creationId xmlns:a16="http://schemas.microsoft.com/office/drawing/2014/main" id="{F84FAA70-5585-45EA-8144-F1F8E5660B8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44" name="Picture 34" descr="http://www.googleadservices.com/pagead/conversion/933633792/?label=aFPoCJDFvQ0QgL6YvQM&amp;guid=ON&amp;script=0&amp;ord=444288067462924.6">
          <a:extLst>
            <a:ext uri="{FF2B5EF4-FFF2-40B4-BE49-F238E27FC236}">
              <a16:creationId xmlns:a16="http://schemas.microsoft.com/office/drawing/2014/main" id="{3995E329-68F3-4628-97A5-D5FD53CCF24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45" name="Picture 35" descr="http://d.adroll.com/cm/g/out?google_nid=adroll4">
          <a:extLst>
            <a:ext uri="{FF2B5EF4-FFF2-40B4-BE49-F238E27FC236}">
              <a16:creationId xmlns:a16="http://schemas.microsoft.com/office/drawing/2014/main" id="{EB818F1F-4511-44FD-996E-B6CBC8AFFD9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46" name="Picture 36" descr="http://ib.adnxs.com/seg?add=1291726&amp;t=2">
          <a:extLst>
            <a:ext uri="{FF2B5EF4-FFF2-40B4-BE49-F238E27FC236}">
              <a16:creationId xmlns:a16="http://schemas.microsoft.com/office/drawing/2014/main" id="{FD8F3B7F-B1D9-4C74-8904-F0B3E8F39A1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47" name="Picture 1" descr="http://d.adroll.com/cm/f/out">
          <a:extLst>
            <a:ext uri="{FF2B5EF4-FFF2-40B4-BE49-F238E27FC236}">
              <a16:creationId xmlns:a16="http://schemas.microsoft.com/office/drawing/2014/main" id="{7D9F9D76-738F-4456-890C-5A1AB1BFD47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8" name="Picture 2" descr="http://d.adroll.com/cm/x/out">
          <a:extLst>
            <a:ext uri="{FF2B5EF4-FFF2-40B4-BE49-F238E27FC236}">
              <a16:creationId xmlns:a16="http://schemas.microsoft.com/office/drawing/2014/main" id="{ED668954-9C5C-49D9-9A79-426087026B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49" name="Picture 3" descr="https://www.facebook.com/tr?id=165687246974117&amp;cd%5bsegment_eid%5d=GCJG7RU7QRAHTO5NDSSNHP">
          <a:extLst>
            <a:ext uri="{FF2B5EF4-FFF2-40B4-BE49-F238E27FC236}">
              <a16:creationId xmlns:a16="http://schemas.microsoft.com/office/drawing/2014/main" id="{8BF6C561-B561-4A1F-93E9-90A6DBD6719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50" name="Picture 4" descr="http://www.googleadservices.com/pagead/conversion/933633792/?label=aFPoCJDFvQ0QgL6YvQM&amp;guid=ON&amp;script=0&amp;ord=444288067462924.6">
          <a:extLst>
            <a:ext uri="{FF2B5EF4-FFF2-40B4-BE49-F238E27FC236}">
              <a16:creationId xmlns:a16="http://schemas.microsoft.com/office/drawing/2014/main" id="{2B64624F-203C-4B38-BC7D-89081C58CC2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51" name="Picture 5" descr="http://d.adroll.com/cm/g/out?google_nid=adroll4">
          <a:extLst>
            <a:ext uri="{FF2B5EF4-FFF2-40B4-BE49-F238E27FC236}">
              <a16:creationId xmlns:a16="http://schemas.microsoft.com/office/drawing/2014/main" id="{F157795A-53C7-439E-B237-B39C63FC5F0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52" name="Picture 6" descr="http://ib.adnxs.com/seg?add=1291726&amp;t=2">
          <a:extLst>
            <a:ext uri="{FF2B5EF4-FFF2-40B4-BE49-F238E27FC236}">
              <a16:creationId xmlns:a16="http://schemas.microsoft.com/office/drawing/2014/main" id="{95DB3892-A7BB-4B94-A532-9F01E0C3C4F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53" name="Picture 2" descr="http://d.adroll.com/cm/x/out">
          <a:extLst>
            <a:ext uri="{FF2B5EF4-FFF2-40B4-BE49-F238E27FC236}">
              <a16:creationId xmlns:a16="http://schemas.microsoft.com/office/drawing/2014/main" id="{530282B9-2C8C-4992-A0C2-43CE3B62A3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54" name="Picture 2" descr="http://d.adroll.com/cm/x/out">
          <a:extLst>
            <a:ext uri="{FF2B5EF4-FFF2-40B4-BE49-F238E27FC236}">
              <a16:creationId xmlns:a16="http://schemas.microsoft.com/office/drawing/2014/main" id="{AE007735-C708-4EEB-ADD4-926B286D01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257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55" name="Picture 31" descr="http://d.adroll.com/cm/f/out">
          <a:extLst>
            <a:ext uri="{FF2B5EF4-FFF2-40B4-BE49-F238E27FC236}">
              <a16:creationId xmlns:a16="http://schemas.microsoft.com/office/drawing/2014/main" id="{3B94CF54-AF3F-498E-B057-495AD3B3A25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56" name="Picture 32" descr="http://d.adroll.com/cm/x/out">
          <a:extLst>
            <a:ext uri="{FF2B5EF4-FFF2-40B4-BE49-F238E27FC236}">
              <a16:creationId xmlns:a16="http://schemas.microsoft.com/office/drawing/2014/main" id="{792864CC-EB3B-42D0-909C-0CB2662628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57" name="Picture 33" descr="https://www.facebook.com/tr?id=165687246974117&amp;cd%5bsegment_eid%5d=GCJG7RU7QRAHTO5NDSSNHP">
          <a:extLst>
            <a:ext uri="{FF2B5EF4-FFF2-40B4-BE49-F238E27FC236}">
              <a16:creationId xmlns:a16="http://schemas.microsoft.com/office/drawing/2014/main" id="{2960CD08-CB46-448C-9FD9-81E17050801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58" name="Picture 34" descr="http://www.googleadservices.com/pagead/conversion/933633792/?label=aFPoCJDFvQ0QgL6YvQM&amp;guid=ON&amp;script=0&amp;ord=444288067462924.6">
          <a:extLst>
            <a:ext uri="{FF2B5EF4-FFF2-40B4-BE49-F238E27FC236}">
              <a16:creationId xmlns:a16="http://schemas.microsoft.com/office/drawing/2014/main" id="{835B8224-602B-46AA-B2D0-9906589C090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59" name="Picture 35" descr="http://d.adroll.com/cm/g/out?google_nid=adroll4">
          <a:extLst>
            <a:ext uri="{FF2B5EF4-FFF2-40B4-BE49-F238E27FC236}">
              <a16:creationId xmlns:a16="http://schemas.microsoft.com/office/drawing/2014/main" id="{BCAE1AB2-CCC8-4506-9547-7426A21D6C5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60" name="Picture 36" descr="http://ib.adnxs.com/seg?add=1291726&amp;t=2">
          <a:extLst>
            <a:ext uri="{FF2B5EF4-FFF2-40B4-BE49-F238E27FC236}">
              <a16:creationId xmlns:a16="http://schemas.microsoft.com/office/drawing/2014/main" id="{7965F08B-165D-4814-8291-28AA444D33F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61" name="Picture 1" descr="http://d.adroll.com/cm/f/out">
          <a:extLst>
            <a:ext uri="{FF2B5EF4-FFF2-40B4-BE49-F238E27FC236}">
              <a16:creationId xmlns:a16="http://schemas.microsoft.com/office/drawing/2014/main" id="{CDE73332-FD34-44E2-B1C7-611A0FD4658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62" name="Picture 2" descr="http://d.adroll.com/cm/x/out">
          <a:extLst>
            <a:ext uri="{FF2B5EF4-FFF2-40B4-BE49-F238E27FC236}">
              <a16:creationId xmlns:a16="http://schemas.microsoft.com/office/drawing/2014/main" id="{1DF92C9C-2DC7-491A-BC3C-987166AC99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63" name="Picture 3" descr="https://www.facebook.com/tr?id=165687246974117&amp;cd%5bsegment_eid%5d=GCJG7RU7QRAHTO5NDSSNHP">
          <a:extLst>
            <a:ext uri="{FF2B5EF4-FFF2-40B4-BE49-F238E27FC236}">
              <a16:creationId xmlns:a16="http://schemas.microsoft.com/office/drawing/2014/main" id="{205E708B-1B48-4ADE-A6C0-289F84B2AE4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64" name="Picture 4" descr="http://www.googleadservices.com/pagead/conversion/933633792/?label=aFPoCJDFvQ0QgL6YvQM&amp;guid=ON&amp;script=0&amp;ord=444288067462924.6">
          <a:extLst>
            <a:ext uri="{FF2B5EF4-FFF2-40B4-BE49-F238E27FC236}">
              <a16:creationId xmlns:a16="http://schemas.microsoft.com/office/drawing/2014/main" id="{43C2960C-5018-42A1-8DC4-D3A7AF9C25B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65" name="Picture 5" descr="http://d.adroll.com/cm/g/out?google_nid=adroll4">
          <a:extLst>
            <a:ext uri="{FF2B5EF4-FFF2-40B4-BE49-F238E27FC236}">
              <a16:creationId xmlns:a16="http://schemas.microsoft.com/office/drawing/2014/main" id="{A3E682E4-F6F1-4E44-B44F-3D6C3AC46BA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66" name="Picture 6" descr="http://ib.adnxs.com/seg?add=1291726&amp;t=2">
          <a:extLst>
            <a:ext uri="{FF2B5EF4-FFF2-40B4-BE49-F238E27FC236}">
              <a16:creationId xmlns:a16="http://schemas.microsoft.com/office/drawing/2014/main" id="{6DC17A89-8009-4DCB-A993-FA46F7CCB0C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67" name="Picture 2" descr="http://d.adroll.com/cm/x/out">
          <a:extLst>
            <a:ext uri="{FF2B5EF4-FFF2-40B4-BE49-F238E27FC236}">
              <a16:creationId xmlns:a16="http://schemas.microsoft.com/office/drawing/2014/main" id="{40597AFE-B75B-4F00-81D8-02BA094467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10199</xdr:colOff>
      <xdr:row>63</xdr:row>
      <xdr:rowOff>13252</xdr:rowOff>
    </xdr:to>
    <xdr:pic>
      <xdr:nvPicPr>
        <xdr:cNvPr id="68" name="Picture 2" descr="http://d.adroll.com/cm/x/out">
          <a:extLst>
            <a:ext uri="{FF2B5EF4-FFF2-40B4-BE49-F238E27FC236}">
              <a16:creationId xmlns:a16="http://schemas.microsoft.com/office/drawing/2014/main" id="{CF1FEF44-D344-4DFB-BF7F-0250EF3E9A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702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69" name="Picture 31" descr="http://d.adroll.com/cm/f/out">
          <a:extLst>
            <a:ext uri="{FF2B5EF4-FFF2-40B4-BE49-F238E27FC236}">
              <a16:creationId xmlns:a16="http://schemas.microsoft.com/office/drawing/2014/main" id="{5D3ADA51-9A21-41B3-B9BB-896761CA974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70" name="Picture 32" descr="http://d.adroll.com/cm/x/out">
          <a:extLst>
            <a:ext uri="{FF2B5EF4-FFF2-40B4-BE49-F238E27FC236}">
              <a16:creationId xmlns:a16="http://schemas.microsoft.com/office/drawing/2014/main" id="{33F13A9B-E204-4B11-A55E-139DA67F09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71" name="Picture 33" descr="https://www.facebook.com/tr?id=165687246974117&amp;cd%5bsegment_eid%5d=GCJG7RU7QRAHTO5NDSSNHP">
          <a:extLst>
            <a:ext uri="{FF2B5EF4-FFF2-40B4-BE49-F238E27FC236}">
              <a16:creationId xmlns:a16="http://schemas.microsoft.com/office/drawing/2014/main" id="{56802B18-3CED-4260-8617-AA5BB4195D5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72" name="Picture 34" descr="http://www.googleadservices.com/pagead/conversion/933633792/?label=aFPoCJDFvQ0QgL6YvQM&amp;guid=ON&amp;script=0&amp;ord=444288067462924.6">
          <a:extLst>
            <a:ext uri="{FF2B5EF4-FFF2-40B4-BE49-F238E27FC236}">
              <a16:creationId xmlns:a16="http://schemas.microsoft.com/office/drawing/2014/main" id="{244C783B-FC31-427B-A7AE-7ECF0274715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3" name="Picture 35" descr="http://d.adroll.com/cm/g/out?google_nid=adroll4">
          <a:extLst>
            <a:ext uri="{FF2B5EF4-FFF2-40B4-BE49-F238E27FC236}">
              <a16:creationId xmlns:a16="http://schemas.microsoft.com/office/drawing/2014/main" id="{3C6B830F-68C1-4E5E-B0D2-98755623A7F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74" name="Picture 36" descr="http://ib.adnxs.com/seg?add=1291726&amp;t=2">
          <a:extLst>
            <a:ext uri="{FF2B5EF4-FFF2-40B4-BE49-F238E27FC236}">
              <a16:creationId xmlns:a16="http://schemas.microsoft.com/office/drawing/2014/main" id="{CDFF7B51-DF32-48D0-A511-6445357EDEA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75" name="Picture 1" descr="http://d.adroll.com/cm/f/out">
          <a:extLst>
            <a:ext uri="{FF2B5EF4-FFF2-40B4-BE49-F238E27FC236}">
              <a16:creationId xmlns:a16="http://schemas.microsoft.com/office/drawing/2014/main" id="{E22695F7-3C3E-4927-8E83-77C0EEDE3EB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76" name="Picture 2" descr="http://d.adroll.com/cm/x/out">
          <a:extLst>
            <a:ext uri="{FF2B5EF4-FFF2-40B4-BE49-F238E27FC236}">
              <a16:creationId xmlns:a16="http://schemas.microsoft.com/office/drawing/2014/main" id="{DDA0F4DB-D401-419E-B66E-EA3D8566EC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77" name="Picture 3" descr="https://www.facebook.com/tr?id=165687246974117&amp;cd%5bsegment_eid%5d=GCJG7RU7QRAHTO5NDSSNHP">
          <a:extLst>
            <a:ext uri="{FF2B5EF4-FFF2-40B4-BE49-F238E27FC236}">
              <a16:creationId xmlns:a16="http://schemas.microsoft.com/office/drawing/2014/main" id="{31D52EED-8AAB-485C-82C5-1F54E8CE5ED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78" name="Picture 4" descr="http://www.googleadservices.com/pagead/conversion/933633792/?label=aFPoCJDFvQ0QgL6YvQM&amp;guid=ON&amp;script=0&amp;ord=444288067462924.6">
          <a:extLst>
            <a:ext uri="{FF2B5EF4-FFF2-40B4-BE49-F238E27FC236}">
              <a16:creationId xmlns:a16="http://schemas.microsoft.com/office/drawing/2014/main" id="{0A4141B3-EDDF-4A98-A5D4-12133BC9DDE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9" name="Picture 5" descr="http://d.adroll.com/cm/g/out?google_nid=adroll4">
          <a:extLst>
            <a:ext uri="{FF2B5EF4-FFF2-40B4-BE49-F238E27FC236}">
              <a16:creationId xmlns:a16="http://schemas.microsoft.com/office/drawing/2014/main" id="{AE73F778-7B1F-4364-96DD-132B51460DB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80" name="Picture 6" descr="http://ib.adnxs.com/seg?add=1291726&amp;t=2">
          <a:extLst>
            <a:ext uri="{FF2B5EF4-FFF2-40B4-BE49-F238E27FC236}">
              <a16:creationId xmlns:a16="http://schemas.microsoft.com/office/drawing/2014/main" id="{BDAA63AA-1B94-43C0-82A4-410BBE93B91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88</xdr:row>
      <xdr:rowOff>0</xdr:rowOff>
    </xdr:from>
    <xdr:ext cx="9525" cy="13252"/>
    <xdr:pic>
      <xdr:nvPicPr>
        <xdr:cNvPr id="81" name="Picture 2" descr="http://d.adroll.com/cm/x/out">
          <a:extLst>
            <a:ext uri="{FF2B5EF4-FFF2-40B4-BE49-F238E27FC236}">
              <a16:creationId xmlns:a16="http://schemas.microsoft.com/office/drawing/2014/main" id="{40B19D55-5D84-446E-8F05-3D43663496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7868" cy="13252"/>
    <xdr:pic>
      <xdr:nvPicPr>
        <xdr:cNvPr id="82" name="Picture 2" descr="http://d.adroll.com/cm/x/out">
          <a:extLst>
            <a:ext uri="{FF2B5EF4-FFF2-40B4-BE49-F238E27FC236}">
              <a16:creationId xmlns:a16="http://schemas.microsoft.com/office/drawing/2014/main" id="{60FF34A2-5ADF-46C6-AAD1-770CED3DE6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83" name="Picture 2" descr="http://d.adroll.com/cm/x/out">
          <a:extLst>
            <a:ext uri="{FF2B5EF4-FFF2-40B4-BE49-F238E27FC236}">
              <a16:creationId xmlns:a16="http://schemas.microsoft.com/office/drawing/2014/main" id="{76FBEB48-AF61-4406-97F3-65A3046477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84" name="Picture 2" descr="http://d.adroll.com/cm/x/out">
          <a:extLst>
            <a:ext uri="{FF2B5EF4-FFF2-40B4-BE49-F238E27FC236}">
              <a16:creationId xmlns:a16="http://schemas.microsoft.com/office/drawing/2014/main" id="{78F1F67D-7711-4F7F-93AF-1EDB768240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85" name="Picture 2" descr="http://d.adroll.com/cm/x/out">
          <a:extLst>
            <a:ext uri="{FF2B5EF4-FFF2-40B4-BE49-F238E27FC236}">
              <a16:creationId xmlns:a16="http://schemas.microsoft.com/office/drawing/2014/main" id="{497CA4F4-8AD2-42EB-B411-E27EE302DF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86" name="Picture 2" descr="http://d.adroll.com/cm/x/out">
          <a:extLst>
            <a:ext uri="{FF2B5EF4-FFF2-40B4-BE49-F238E27FC236}">
              <a16:creationId xmlns:a16="http://schemas.microsoft.com/office/drawing/2014/main" id="{55E671D1-F846-4A6C-8ECB-8CBF20B4F3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121</xdr:row>
      <xdr:rowOff>0</xdr:rowOff>
    </xdr:from>
    <xdr:to>
      <xdr:col>2</xdr:col>
      <xdr:colOff>8542</xdr:colOff>
      <xdr:row>121</xdr:row>
      <xdr:rowOff>13252</xdr:rowOff>
    </xdr:to>
    <xdr:pic>
      <xdr:nvPicPr>
        <xdr:cNvPr id="87" name="Picture 2" descr="http://d.adroll.com/cm/x/out">
          <a:extLst>
            <a:ext uri="{FF2B5EF4-FFF2-40B4-BE49-F238E27FC236}">
              <a16:creationId xmlns:a16="http://schemas.microsoft.com/office/drawing/2014/main" id="{3FBB4566-3F3B-45F8-B0E3-555719AEC5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735025"/>
          <a:ext cx="536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119</xdr:row>
      <xdr:rowOff>0</xdr:rowOff>
    </xdr:from>
    <xdr:ext cx="9525" cy="13252"/>
    <xdr:pic>
      <xdr:nvPicPr>
        <xdr:cNvPr id="88" name="Picture 2" descr="http://d.adroll.com/cm/x/out">
          <a:extLst>
            <a:ext uri="{FF2B5EF4-FFF2-40B4-BE49-F238E27FC236}">
              <a16:creationId xmlns:a16="http://schemas.microsoft.com/office/drawing/2014/main" id="{1C9DAFC4-C4D5-4988-A6B7-DD20307BB1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087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121</xdr:row>
      <xdr:rowOff>0</xdr:rowOff>
    </xdr:from>
    <xdr:ext cx="9525" cy="13252"/>
    <xdr:pic>
      <xdr:nvPicPr>
        <xdr:cNvPr id="89" name="Picture 2" descr="http://d.adroll.com/cm/x/out">
          <a:extLst>
            <a:ext uri="{FF2B5EF4-FFF2-40B4-BE49-F238E27FC236}">
              <a16:creationId xmlns:a16="http://schemas.microsoft.com/office/drawing/2014/main" id="{D4E75F04-5FE0-45F5-9BFF-7A44C9457B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7350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90" name="Picture 2" descr="http://d.adroll.com/cm/x/out">
          <a:extLst>
            <a:ext uri="{FF2B5EF4-FFF2-40B4-BE49-F238E27FC236}">
              <a16:creationId xmlns:a16="http://schemas.microsoft.com/office/drawing/2014/main" id="{A9B0744F-D3EF-48FB-BF84-F42E9F4BB7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336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1" name="Picture 31" descr="http://d.adroll.com/cm/f/out">
          <a:extLst>
            <a:ext uri="{FF2B5EF4-FFF2-40B4-BE49-F238E27FC236}">
              <a16:creationId xmlns:a16="http://schemas.microsoft.com/office/drawing/2014/main" id="{66946F1E-60E5-4F7F-BE04-D3296FC9EA3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92" name="Picture 32" descr="http://d.adroll.com/cm/x/out">
          <a:extLst>
            <a:ext uri="{FF2B5EF4-FFF2-40B4-BE49-F238E27FC236}">
              <a16:creationId xmlns:a16="http://schemas.microsoft.com/office/drawing/2014/main" id="{B61653A1-3FAA-4430-BAE1-16C9A0D116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93" name="Picture 33" descr="https://www.facebook.com/tr?id=165687246974117&amp;cd%5bsegment_eid%5d=GCJG7RU7QRAHTO5NDSSNHP">
          <a:extLst>
            <a:ext uri="{FF2B5EF4-FFF2-40B4-BE49-F238E27FC236}">
              <a16:creationId xmlns:a16="http://schemas.microsoft.com/office/drawing/2014/main" id="{4580AB7C-84E2-4037-A21B-963F1B75CEC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94" name="Picture 34" descr="http://www.googleadservices.com/pagead/conversion/933633792/?label=aFPoCJDFvQ0QgL6YvQM&amp;guid=ON&amp;script=0&amp;ord=444288067462924.6">
          <a:extLst>
            <a:ext uri="{FF2B5EF4-FFF2-40B4-BE49-F238E27FC236}">
              <a16:creationId xmlns:a16="http://schemas.microsoft.com/office/drawing/2014/main" id="{D8ED700A-6BCD-443A-99F9-F57A54FC619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95" name="Picture 35" descr="http://d.adroll.com/cm/g/out?google_nid=adroll4">
          <a:extLst>
            <a:ext uri="{FF2B5EF4-FFF2-40B4-BE49-F238E27FC236}">
              <a16:creationId xmlns:a16="http://schemas.microsoft.com/office/drawing/2014/main" id="{5858AECF-E0A5-4803-B09E-92A9C67D23F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96" name="Picture 36" descr="http://ib.adnxs.com/seg?add=1291726&amp;t=2">
          <a:extLst>
            <a:ext uri="{FF2B5EF4-FFF2-40B4-BE49-F238E27FC236}">
              <a16:creationId xmlns:a16="http://schemas.microsoft.com/office/drawing/2014/main" id="{94F6D70C-0293-4294-B2AB-EA7C5756427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7" name="Picture 1" descr="http://d.adroll.com/cm/f/out">
          <a:extLst>
            <a:ext uri="{FF2B5EF4-FFF2-40B4-BE49-F238E27FC236}">
              <a16:creationId xmlns:a16="http://schemas.microsoft.com/office/drawing/2014/main" id="{83800CF4-7E96-476D-B016-F464836B733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98" name="Picture 2" descr="http://d.adroll.com/cm/x/out">
          <a:extLst>
            <a:ext uri="{FF2B5EF4-FFF2-40B4-BE49-F238E27FC236}">
              <a16:creationId xmlns:a16="http://schemas.microsoft.com/office/drawing/2014/main" id="{E6626FF4-FC6A-46BB-922C-F976D7794C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99" name="Picture 3" descr="https://www.facebook.com/tr?id=165687246974117&amp;cd%5bsegment_eid%5d=GCJG7RU7QRAHTO5NDSSNHP">
          <a:extLst>
            <a:ext uri="{FF2B5EF4-FFF2-40B4-BE49-F238E27FC236}">
              <a16:creationId xmlns:a16="http://schemas.microsoft.com/office/drawing/2014/main" id="{0967432B-5D0C-4E4A-85D0-07DF1D0EF2C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00" name="Picture 4" descr="http://www.googleadservices.com/pagead/conversion/933633792/?label=aFPoCJDFvQ0QgL6YvQM&amp;guid=ON&amp;script=0&amp;ord=444288067462924.6">
          <a:extLst>
            <a:ext uri="{FF2B5EF4-FFF2-40B4-BE49-F238E27FC236}">
              <a16:creationId xmlns:a16="http://schemas.microsoft.com/office/drawing/2014/main" id="{A813CCC5-E14A-4799-A035-2777A9D4F9C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01" name="Picture 5" descr="http://d.adroll.com/cm/g/out?google_nid=adroll4">
          <a:extLst>
            <a:ext uri="{FF2B5EF4-FFF2-40B4-BE49-F238E27FC236}">
              <a16:creationId xmlns:a16="http://schemas.microsoft.com/office/drawing/2014/main" id="{6D7DFF3E-04E2-427D-BD05-DFF7101FAB8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02" name="Picture 6" descr="http://ib.adnxs.com/seg?add=1291726&amp;t=2">
          <a:extLst>
            <a:ext uri="{FF2B5EF4-FFF2-40B4-BE49-F238E27FC236}">
              <a16:creationId xmlns:a16="http://schemas.microsoft.com/office/drawing/2014/main" id="{DB232D71-95A8-4314-96A3-C5F7217DCA5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103" name="Picture 2" descr="http://d.adroll.com/cm/x/out">
          <a:extLst>
            <a:ext uri="{FF2B5EF4-FFF2-40B4-BE49-F238E27FC236}">
              <a16:creationId xmlns:a16="http://schemas.microsoft.com/office/drawing/2014/main" id="{C6AC8409-AC20-4B9A-A1A6-4FCA2776CD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104" name="Picture 2" descr="http://d.adroll.com/cm/x/out">
          <a:extLst>
            <a:ext uri="{FF2B5EF4-FFF2-40B4-BE49-F238E27FC236}">
              <a16:creationId xmlns:a16="http://schemas.microsoft.com/office/drawing/2014/main" id="{61887241-27FE-4816-B758-CF74D7B5A9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336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105" name="Picture 31" descr="http://d.adroll.com/cm/f/out">
          <a:extLst>
            <a:ext uri="{FF2B5EF4-FFF2-40B4-BE49-F238E27FC236}">
              <a16:creationId xmlns:a16="http://schemas.microsoft.com/office/drawing/2014/main" id="{A6473CED-FAAF-4571-A05B-183B59D4CE2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06" name="Picture 32" descr="http://d.adroll.com/cm/x/out">
          <a:extLst>
            <a:ext uri="{FF2B5EF4-FFF2-40B4-BE49-F238E27FC236}">
              <a16:creationId xmlns:a16="http://schemas.microsoft.com/office/drawing/2014/main" id="{7EB90BC1-CD02-443E-AC02-CC53D046D6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07" name="Picture 33" descr="https://www.facebook.com/tr?id=165687246974117&amp;cd%5bsegment_eid%5d=GCJG7RU7QRAHTO5NDSSNHP">
          <a:extLst>
            <a:ext uri="{FF2B5EF4-FFF2-40B4-BE49-F238E27FC236}">
              <a16:creationId xmlns:a16="http://schemas.microsoft.com/office/drawing/2014/main" id="{82BD013A-0B66-465A-AD8B-B8EC8BF3754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08" name="Picture 34" descr="http://www.googleadservices.com/pagead/conversion/933633792/?label=aFPoCJDFvQ0QgL6YvQM&amp;guid=ON&amp;script=0&amp;ord=444288067462924.6">
          <a:extLst>
            <a:ext uri="{FF2B5EF4-FFF2-40B4-BE49-F238E27FC236}">
              <a16:creationId xmlns:a16="http://schemas.microsoft.com/office/drawing/2014/main" id="{FB67269A-C8F5-4FBA-9632-798E423AA76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09" name="Picture 35" descr="http://d.adroll.com/cm/g/out?google_nid=adroll4">
          <a:extLst>
            <a:ext uri="{FF2B5EF4-FFF2-40B4-BE49-F238E27FC236}">
              <a16:creationId xmlns:a16="http://schemas.microsoft.com/office/drawing/2014/main" id="{180322B7-CBD2-4589-8277-9648E97777A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10" name="Picture 36" descr="http://ib.adnxs.com/seg?add=1291726&amp;t=2">
          <a:extLst>
            <a:ext uri="{FF2B5EF4-FFF2-40B4-BE49-F238E27FC236}">
              <a16:creationId xmlns:a16="http://schemas.microsoft.com/office/drawing/2014/main" id="{6494AD0A-A96F-4C27-98C9-5B1858A2FF8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111" name="Picture 1" descr="http://d.adroll.com/cm/f/out">
          <a:extLst>
            <a:ext uri="{FF2B5EF4-FFF2-40B4-BE49-F238E27FC236}">
              <a16:creationId xmlns:a16="http://schemas.microsoft.com/office/drawing/2014/main" id="{A30A8CA2-DAE4-474D-97F3-D205B071C10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12" name="Picture 2" descr="http://d.adroll.com/cm/x/out">
          <a:extLst>
            <a:ext uri="{FF2B5EF4-FFF2-40B4-BE49-F238E27FC236}">
              <a16:creationId xmlns:a16="http://schemas.microsoft.com/office/drawing/2014/main" id="{2C3B11BE-5D65-4AB5-B392-6E30E1371C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13" name="Picture 3" descr="https://www.facebook.com/tr?id=165687246974117&amp;cd%5bsegment_eid%5d=GCJG7RU7QRAHTO5NDSSNHP">
          <a:extLst>
            <a:ext uri="{FF2B5EF4-FFF2-40B4-BE49-F238E27FC236}">
              <a16:creationId xmlns:a16="http://schemas.microsoft.com/office/drawing/2014/main" id="{2DC09678-B9CA-4638-8E5D-F2B3C7016A7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14" name="Picture 4" descr="http://www.googleadservices.com/pagead/conversion/933633792/?label=aFPoCJDFvQ0QgL6YvQM&amp;guid=ON&amp;script=0&amp;ord=444288067462924.6">
          <a:extLst>
            <a:ext uri="{FF2B5EF4-FFF2-40B4-BE49-F238E27FC236}">
              <a16:creationId xmlns:a16="http://schemas.microsoft.com/office/drawing/2014/main" id="{633D7251-893F-4FF0-B4D4-6C8459C0A3C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15" name="Picture 5" descr="http://d.adroll.com/cm/g/out?google_nid=adroll4">
          <a:extLst>
            <a:ext uri="{FF2B5EF4-FFF2-40B4-BE49-F238E27FC236}">
              <a16:creationId xmlns:a16="http://schemas.microsoft.com/office/drawing/2014/main" id="{C5494F06-30AC-4EF5-9391-E63A89A6A47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16" name="Picture 6" descr="http://ib.adnxs.com/seg?add=1291726&amp;t=2">
          <a:extLst>
            <a:ext uri="{FF2B5EF4-FFF2-40B4-BE49-F238E27FC236}">
              <a16:creationId xmlns:a16="http://schemas.microsoft.com/office/drawing/2014/main" id="{0FFC3697-E845-47D2-A36F-71679A0C510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117" name="Picture 2" descr="http://d.adroll.com/cm/x/out">
          <a:extLst>
            <a:ext uri="{FF2B5EF4-FFF2-40B4-BE49-F238E27FC236}">
              <a16:creationId xmlns:a16="http://schemas.microsoft.com/office/drawing/2014/main" id="{9028CE09-CA89-4522-BA28-18A770A3D9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A41BC-4066-47B1-8D96-88EEEC8D5148}">
  <sheetPr>
    <pageSetUpPr fitToPage="1"/>
  </sheetPr>
  <dimension ref="A1:LQ6039"/>
  <sheetViews>
    <sheetView tabSelected="1" zoomScale="115" zoomScaleNormal="115" workbookViewId="0">
      <selection activeCell="A8" sqref="A8:H8"/>
    </sheetView>
  </sheetViews>
  <sheetFormatPr defaultColWidth="8.7109375" defaultRowHeight="12.75" x14ac:dyDescent="0.2"/>
  <cols>
    <col min="1" max="1" width="4.28515625" style="11" customWidth="1"/>
    <col min="2" max="2" width="21.28515625" style="11" customWidth="1"/>
    <col min="3" max="3" width="34" style="11" customWidth="1"/>
    <col min="4" max="4" width="45.7109375" style="11" customWidth="1"/>
    <col min="5" max="5" width="7.140625" style="11" customWidth="1"/>
    <col min="6" max="6" width="9.28515625" style="31" customWidth="1"/>
    <col min="7" max="7" width="10" style="11" customWidth="1"/>
    <col min="8" max="8" width="10.140625" style="11" customWidth="1"/>
    <col min="9" max="9" width="8.7109375" style="14"/>
    <col min="10" max="10" width="22" style="14" customWidth="1"/>
    <col min="11" max="329" width="8.7109375" style="14"/>
    <col min="330" max="16384" width="8.7109375" style="11"/>
  </cols>
  <sheetData>
    <row r="1" spans="1:329" s="5" customFormat="1" x14ac:dyDescent="0.25">
      <c r="B1" s="4"/>
      <c r="C1" s="4"/>
      <c r="D1" s="4"/>
      <c r="E1" s="43" t="s">
        <v>0</v>
      </c>
      <c r="F1" s="43"/>
      <c r="G1" s="43"/>
      <c r="H1" s="43"/>
      <c r="I1" s="14" t="s">
        <v>3</v>
      </c>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c r="IH1" s="14"/>
      <c r="II1" s="14"/>
      <c r="IJ1" s="14"/>
      <c r="IK1" s="14"/>
      <c r="IL1" s="14"/>
      <c r="IM1" s="14"/>
      <c r="IN1" s="14"/>
      <c r="IO1" s="14"/>
      <c r="IP1" s="14"/>
      <c r="IQ1" s="14"/>
      <c r="IR1" s="14"/>
      <c r="IS1" s="14"/>
      <c r="IT1" s="14"/>
      <c r="IU1" s="14"/>
      <c r="IV1" s="14"/>
      <c r="IW1" s="14"/>
      <c r="IX1" s="14"/>
      <c r="IY1" s="14"/>
      <c r="IZ1" s="14"/>
      <c r="JA1" s="14"/>
      <c r="JB1" s="14"/>
      <c r="JC1" s="14"/>
      <c r="JD1" s="14"/>
      <c r="JE1" s="14"/>
      <c r="JF1" s="14"/>
      <c r="JG1" s="14"/>
      <c r="JH1" s="14"/>
      <c r="JI1" s="14"/>
      <c r="JJ1" s="14"/>
      <c r="JK1" s="14"/>
      <c r="JL1" s="14"/>
      <c r="JM1" s="14"/>
      <c r="JN1" s="14"/>
      <c r="JO1" s="14"/>
      <c r="JP1" s="14"/>
      <c r="JQ1" s="14"/>
      <c r="JR1" s="14"/>
      <c r="JS1" s="14"/>
      <c r="JT1" s="14"/>
      <c r="JU1" s="14"/>
      <c r="JV1" s="14"/>
      <c r="JW1" s="14"/>
      <c r="JX1" s="14"/>
      <c r="JY1" s="14"/>
      <c r="JZ1" s="14"/>
      <c r="KA1" s="14"/>
      <c r="KB1" s="14"/>
      <c r="KC1" s="14"/>
      <c r="KD1" s="14"/>
      <c r="KE1" s="14"/>
      <c r="KF1" s="14"/>
      <c r="KG1" s="14"/>
      <c r="KH1" s="14"/>
      <c r="KI1" s="14"/>
      <c r="KJ1" s="14"/>
      <c r="KK1" s="14"/>
      <c r="KL1" s="14"/>
      <c r="KM1" s="14"/>
      <c r="KN1" s="14"/>
      <c r="KO1" s="14"/>
      <c r="KP1" s="14"/>
      <c r="KQ1" s="14"/>
      <c r="KR1" s="14"/>
      <c r="KS1" s="14"/>
      <c r="KT1" s="14"/>
      <c r="KU1" s="14"/>
      <c r="KV1" s="14"/>
      <c r="KW1" s="14"/>
      <c r="KX1" s="14"/>
      <c r="KY1" s="14"/>
      <c r="KZ1" s="14"/>
      <c r="LA1" s="14"/>
      <c r="LB1" s="14"/>
      <c r="LC1" s="14"/>
      <c r="LD1" s="14"/>
      <c r="LE1" s="14"/>
      <c r="LF1" s="14"/>
      <c r="LG1" s="14"/>
      <c r="LH1" s="14"/>
      <c r="LI1" s="14"/>
      <c r="LJ1" s="14"/>
      <c r="LK1" s="14"/>
      <c r="LL1" s="14"/>
      <c r="LM1" s="14"/>
      <c r="LN1" s="14"/>
      <c r="LO1" s="14"/>
      <c r="LP1" s="14"/>
      <c r="LQ1" s="14"/>
    </row>
    <row r="2" spans="1:329" s="5" customFormat="1" ht="15" customHeight="1" x14ac:dyDescent="0.25">
      <c r="D2" s="5" t="s">
        <v>16</v>
      </c>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c r="IX2" s="14"/>
      <c r="IY2" s="14"/>
      <c r="IZ2" s="14"/>
      <c r="JA2" s="14"/>
      <c r="JB2" s="14"/>
      <c r="JC2" s="14"/>
      <c r="JD2" s="14"/>
      <c r="JE2" s="14"/>
      <c r="JF2" s="14"/>
      <c r="JG2" s="14"/>
      <c r="JH2" s="14"/>
      <c r="JI2" s="14"/>
      <c r="JJ2" s="14"/>
      <c r="JK2" s="14"/>
      <c r="JL2" s="14"/>
      <c r="JM2" s="14"/>
      <c r="JN2" s="14"/>
      <c r="JO2" s="14"/>
      <c r="JP2" s="14"/>
      <c r="JQ2" s="14"/>
      <c r="JR2" s="14"/>
      <c r="JS2" s="14"/>
      <c r="JT2" s="14"/>
      <c r="JU2" s="14"/>
      <c r="JV2" s="14"/>
      <c r="JW2" s="14"/>
      <c r="JX2" s="14"/>
      <c r="JY2" s="14"/>
      <c r="JZ2" s="14"/>
      <c r="KA2" s="14"/>
      <c r="KB2" s="14"/>
      <c r="KC2" s="14"/>
      <c r="KD2" s="14"/>
      <c r="KE2" s="14"/>
      <c r="KF2" s="14"/>
      <c r="KG2" s="14"/>
      <c r="KH2" s="14"/>
      <c r="KI2" s="14"/>
      <c r="KJ2" s="14"/>
      <c r="KK2" s="14"/>
      <c r="KL2" s="14"/>
      <c r="KM2" s="14"/>
      <c r="KN2" s="14"/>
      <c r="KO2" s="14"/>
      <c r="KP2" s="14"/>
      <c r="KQ2" s="14"/>
      <c r="KR2" s="14"/>
      <c r="KS2" s="14"/>
      <c r="KT2" s="14"/>
      <c r="KU2" s="14"/>
      <c r="KV2" s="14"/>
      <c r="KW2" s="14"/>
      <c r="KX2" s="14"/>
      <c r="KY2" s="14"/>
      <c r="KZ2" s="14"/>
      <c r="LA2" s="14"/>
      <c r="LB2" s="14"/>
      <c r="LC2" s="14"/>
      <c r="LD2" s="14"/>
      <c r="LE2" s="14"/>
      <c r="LF2" s="14"/>
      <c r="LG2" s="14"/>
      <c r="LH2" s="14"/>
      <c r="LI2" s="14"/>
      <c r="LJ2" s="14"/>
      <c r="LK2" s="14"/>
      <c r="LL2" s="14"/>
      <c r="LM2" s="14"/>
      <c r="LN2" s="14"/>
      <c r="LO2" s="14"/>
      <c r="LP2" s="14"/>
      <c r="LQ2" s="14"/>
    </row>
    <row r="3" spans="1:329" s="5" customFormat="1" x14ac:dyDescent="0.25">
      <c r="A3" s="44" t="s">
        <v>1</v>
      </c>
      <c r="B3" s="44"/>
      <c r="C3" s="6"/>
      <c r="D3" s="6"/>
      <c r="E3" s="45" t="s">
        <v>233</v>
      </c>
      <c r="F3" s="45"/>
      <c r="G3" s="45"/>
      <c r="H3" s="45"/>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c r="GM3" s="14"/>
      <c r="GN3" s="14"/>
      <c r="GO3" s="14"/>
      <c r="GP3" s="14"/>
      <c r="GQ3" s="14"/>
      <c r="GR3" s="14"/>
      <c r="GS3" s="14"/>
      <c r="GT3" s="14"/>
      <c r="GU3" s="14"/>
      <c r="GV3" s="14"/>
      <c r="GW3" s="14"/>
      <c r="GX3" s="14"/>
      <c r="GY3" s="14"/>
      <c r="GZ3" s="14"/>
      <c r="HA3" s="14"/>
      <c r="HB3" s="14"/>
      <c r="HC3" s="14"/>
      <c r="HD3" s="14"/>
      <c r="HE3" s="14"/>
      <c r="HF3" s="14"/>
      <c r="HG3" s="14"/>
      <c r="HH3" s="14"/>
      <c r="HI3" s="14"/>
      <c r="HJ3" s="14"/>
      <c r="HK3" s="14"/>
      <c r="HL3" s="14"/>
      <c r="HM3" s="14"/>
      <c r="HN3" s="14"/>
      <c r="HO3" s="14"/>
      <c r="HP3" s="14"/>
      <c r="HQ3" s="14"/>
      <c r="HR3" s="14"/>
      <c r="HS3" s="14"/>
      <c r="HT3" s="14"/>
      <c r="HU3" s="14"/>
      <c r="HV3" s="14"/>
      <c r="HW3" s="14"/>
      <c r="HX3" s="14"/>
      <c r="HY3" s="14"/>
      <c r="HZ3" s="14"/>
      <c r="IA3" s="14"/>
      <c r="IB3" s="14"/>
      <c r="IC3" s="14"/>
      <c r="ID3" s="14"/>
      <c r="IE3" s="14"/>
      <c r="IF3" s="14"/>
      <c r="IG3" s="14"/>
      <c r="IH3" s="14"/>
      <c r="II3" s="14"/>
      <c r="IJ3" s="14"/>
      <c r="IK3" s="14"/>
      <c r="IL3" s="14"/>
      <c r="IM3" s="14"/>
      <c r="IN3" s="14"/>
      <c r="IO3" s="14"/>
      <c r="IP3" s="14"/>
      <c r="IQ3" s="14"/>
      <c r="IR3" s="14"/>
      <c r="IS3" s="14"/>
      <c r="IT3" s="14"/>
      <c r="IU3" s="14"/>
      <c r="IV3" s="14"/>
      <c r="IW3" s="14"/>
      <c r="IX3" s="14"/>
      <c r="IY3" s="14"/>
      <c r="IZ3" s="14"/>
      <c r="JA3" s="14"/>
      <c r="JB3" s="14"/>
      <c r="JC3" s="14"/>
      <c r="JD3" s="14"/>
      <c r="JE3" s="14"/>
      <c r="JF3" s="14"/>
      <c r="JG3" s="14"/>
      <c r="JH3" s="14"/>
      <c r="JI3" s="14"/>
      <c r="JJ3" s="14"/>
      <c r="JK3" s="14"/>
      <c r="JL3" s="14"/>
      <c r="JM3" s="14"/>
      <c r="JN3" s="14"/>
      <c r="JO3" s="14"/>
      <c r="JP3" s="14"/>
      <c r="JQ3" s="14"/>
      <c r="JR3" s="14"/>
      <c r="JS3" s="14"/>
      <c r="JT3" s="14"/>
      <c r="JU3" s="14"/>
      <c r="JV3" s="14"/>
      <c r="JW3" s="14"/>
      <c r="JX3" s="14"/>
      <c r="JY3" s="14"/>
      <c r="JZ3" s="14"/>
      <c r="KA3" s="14"/>
      <c r="KB3" s="14"/>
      <c r="KC3" s="14"/>
      <c r="KD3" s="14"/>
      <c r="KE3" s="14"/>
      <c r="KF3" s="14"/>
      <c r="KG3" s="14"/>
      <c r="KH3" s="14"/>
      <c r="KI3" s="14"/>
      <c r="KJ3" s="14"/>
      <c r="KK3" s="14"/>
      <c r="KL3" s="14"/>
      <c r="KM3" s="14"/>
      <c r="KN3" s="14"/>
      <c r="KO3" s="14"/>
      <c r="KP3" s="14"/>
      <c r="KQ3" s="14"/>
      <c r="KR3" s="14"/>
      <c r="KS3" s="14"/>
      <c r="KT3" s="14"/>
      <c r="KU3" s="14"/>
      <c r="KV3" s="14"/>
      <c r="KW3" s="14"/>
      <c r="KX3" s="14"/>
      <c r="KY3" s="14"/>
      <c r="KZ3" s="14"/>
      <c r="LA3" s="14"/>
      <c r="LB3" s="14"/>
      <c r="LC3" s="14"/>
      <c r="LD3" s="14"/>
      <c r="LE3" s="14"/>
      <c r="LF3" s="14"/>
      <c r="LG3" s="14"/>
      <c r="LH3" s="14"/>
      <c r="LI3" s="14"/>
      <c r="LJ3" s="14"/>
      <c r="LK3" s="14"/>
      <c r="LL3" s="14"/>
      <c r="LM3" s="14"/>
      <c r="LN3" s="14"/>
      <c r="LO3" s="14"/>
      <c r="LP3" s="14"/>
      <c r="LQ3" s="14"/>
    </row>
    <row r="4" spans="1:329" s="5" customFormat="1" ht="14.25" customHeight="1" x14ac:dyDescent="0.25">
      <c r="A4" s="4"/>
      <c r="B4" s="4"/>
      <c r="C4" s="4"/>
      <c r="D4" s="4"/>
      <c r="E4" s="4"/>
      <c r="F4" s="6"/>
      <c r="G4" s="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c r="IM4" s="14"/>
      <c r="IN4" s="14"/>
      <c r="IO4" s="14"/>
      <c r="IP4" s="14"/>
      <c r="IQ4" s="14"/>
      <c r="IR4" s="14"/>
      <c r="IS4" s="14"/>
      <c r="IT4" s="14"/>
      <c r="IU4" s="14"/>
      <c r="IV4" s="14"/>
      <c r="IW4" s="14"/>
      <c r="IX4" s="14"/>
      <c r="IY4" s="14"/>
      <c r="IZ4" s="14"/>
      <c r="JA4" s="14"/>
      <c r="JB4" s="14"/>
      <c r="JC4" s="14"/>
      <c r="JD4" s="14"/>
      <c r="JE4" s="14"/>
      <c r="JF4" s="14"/>
      <c r="JG4" s="14"/>
      <c r="JH4" s="14"/>
      <c r="JI4" s="14"/>
      <c r="JJ4" s="14"/>
      <c r="JK4" s="14"/>
      <c r="JL4" s="14"/>
      <c r="JM4" s="14"/>
      <c r="JN4" s="14"/>
      <c r="JO4" s="14"/>
      <c r="JP4" s="14"/>
      <c r="JQ4" s="14"/>
      <c r="JR4" s="14"/>
      <c r="JS4" s="14"/>
      <c r="JT4" s="14"/>
      <c r="JU4" s="14"/>
      <c r="JV4" s="14"/>
      <c r="JW4" s="14"/>
      <c r="JX4" s="14"/>
      <c r="JY4" s="14"/>
      <c r="JZ4" s="14"/>
      <c r="KA4" s="14"/>
      <c r="KB4" s="14"/>
      <c r="KC4" s="14"/>
      <c r="KD4" s="14"/>
      <c r="KE4" s="14"/>
      <c r="KF4" s="14"/>
      <c r="KG4" s="14"/>
      <c r="KH4" s="14"/>
      <c r="KI4" s="14"/>
      <c r="KJ4" s="14"/>
      <c r="KK4" s="14"/>
      <c r="KL4" s="14"/>
      <c r="KM4" s="14"/>
      <c r="KN4" s="14"/>
      <c r="KO4" s="14"/>
      <c r="KP4" s="14"/>
      <c r="KQ4" s="14"/>
      <c r="KR4" s="14"/>
      <c r="KS4" s="14"/>
      <c r="KT4" s="14"/>
      <c r="KU4" s="14"/>
      <c r="KV4" s="14"/>
      <c r="KW4" s="14"/>
      <c r="KX4" s="14"/>
      <c r="KY4" s="14"/>
      <c r="KZ4" s="14"/>
      <c r="LA4" s="14"/>
      <c r="LB4" s="14"/>
      <c r="LC4" s="14"/>
      <c r="LD4" s="14"/>
      <c r="LE4" s="14"/>
      <c r="LF4" s="14"/>
      <c r="LG4" s="14"/>
      <c r="LH4" s="14"/>
      <c r="LI4" s="14"/>
      <c r="LJ4" s="14"/>
      <c r="LK4" s="14"/>
      <c r="LL4" s="14"/>
      <c r="LM4" s="14"/>
      <c r="LN4" s="14"/>
      <c r="LO4" s="14"/>
      <c r="LP4" s="14"/>
      <c r="LQ4" s="14"/>
    </row>
    <row r="5" spans="1:329" s="5" customFormat="1" ht="14.25" customHeight="1" x14ac:dyDescent="0.25">
      <c r="A5" s="48" t="s">
        <v>236</v>
      </c>
      <c r="B5" s="48"/>
      <c r="C5" s="48"/>
      <c r="D5" s="48"/>
      <c r="E5" s="48"/>
      <c r="F5" s="48"/>
      <c r="G5" s="48"/>
      <c r="H5" s="48"/>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c r="IM5" s="14"/>
      <c r="IN5" s="14"/>
      <c r="IO5" s="14"/>
      <c r="IP5" s="14"/>
      <c r="IQ5" s="14"/>
      <c r="IR5" s="14"/>
      <c r="IS5" s="14"/>
      <c r="IT5" s="14"/>
      <c r="IU5" s="14"/>
      <c r="IV5" s="14"/>
      <c r="IW5" s="14"/>
      <c r="IX5" s="14"/>
      <c r="IY5" s="14"/>
      <c r="IZ5" s="14"/>
      <c r="JA5" s="14"/>
      <c r="JB5" s="14"/>
      <c r="JC5" s="14"/>
      <c r="JD5" s="14"/>
      <c r="JE5" s="14"/>
      <c r="JF5" s="14"/>
      <c r="JG5" s="14"/>
      <c r="JH5" s="14"/>
      <c r="JI5" s="14"/>
      <c r="JJ5" s="14"/>
      <c r="JK5" s="14"/>
      <c r="JL5" s="14"/>
      <c r="JM5" s="14"/>
      <c r="JN5" s="14"/>
      <c r="JO5" s="14"/>
      <c r="JP5" s="14"/>
      <c r="JQ5" s="14"/>
      <c r="JR5" s="14"/>
      <c r="JS5" s="14"/>
      <c r="JT5" s="14"/>
      <c r="JU5" s="14"/>
      <c r="JV5" s="14"/>
      <c r="JW5" s="14"/>
      <c r="JX5" s="14"/>
      <c r="JY5" s="14"/>
      <c r="JZ5" s="14"/>
      <c r="KA5" s="14"/>
      <c r="KB5" s="14"/>
      <c r="KC5" s="14"/>
      <c r="KD5" s="14"/>
      <c r="KE5" s="14"/>
      <c r="KF5" s="14"/>
      <c r="KG5" s="14"/>
      <c r="KH5" s="14"/>
      <c r="KI5" s="14"/>
      <c r="KJ5" s="14"/>
      <c r="KK5" s="14"/>
      <c r="KL5" s="14"/>
      <c r="KM5" s="14"/>
      <c r="KN5" s="14"/>
      <c r="KO5" s="14"/>
      <c r="KP5" s="14"/>
      <c r="KQ5" s="14"/>
      <c r="KR5" s="14"/>
      <c r="KS5" s="14"/>
      <c r="KT5" s="14"/>
      <c r="KU5" s="14"/>
      <c r="KV5" s="14"/>
      <c r="KW5" s="14"/>
      <c r="KX5" s="14"/>
      <c r="KY5" s="14"/>
      <c r="KZ5" s="14"/>
      <c r="LA5" s="14"/>
      <c r="LB5" s="14"/>
      <c r="LC5" s="14"/>
      <c r="LD5" s="14"/>
      <c r="LE5" s="14"/>
      <c r="LF5" s="14"/>
      <c r="LG5" s="14"/>
      <c r="LH5" s="14"/>
      <c r="LI5" s="14"/>
      <c r="LJ5" s="14"/>
      <c r="LK5" s="14"/>
      <c r="LL5" s="14"/>
      <c r="LM5" s="14"/>
      <c r="LN5" s="14"/>
      <c r="LO5" s="14"/>
      <c r="LP5" s="14"/>
      <c r="LQ5" s="14"/>
    </row>
    <row r="6" spans="1:329" s="14" customFormat="1" x14ac:dyDescent="0.2">
      <c r="A6" s="46" t="s">
        <v>2</v>
      </c>
      <c r="B6" s="46"/>
      <c r="C6" s="46"/>
      <c r="D6" s="46"/>
      <c r="E6" s="46"/>
      <c r="F6" s="46"/>
      <c r="G6" s="46"/>
      <c r="H6" s="46"/>
    </row>
    <row r="7" spans="1:329" s="14" customFormat="1" x14ac:dyDescent="0.2">
      <c r="A7" s="46" t="s">
        <v>4</v>
      </c>
      <c r="B7" s="46"/>
      <c r="C7" s="46"/>
      <c r="D7" s="46"/>
      <c r="E7" s="46"/>
      <c r="F7" s="46"/>
      <c r="G7" s="46"/>
      <c r="H7" s="46"/>
    </row>
    <row r="8" spans="1:329" s="5" customFormat="1" x14ac:dyDescent="0.25">
      <c r="A8" s="49" t="s">
        <v>5</v>
      </c>
      <c r="B8" s="49"/>
      <c r="C8" s="49"/>
      <c r="D8" s="49"/>
      <c r="E8" s="49"/>
      <c r="F8" s="49"/>
      <c r="G8" s="49"/>
      <c r="H8" s="49"/>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c r="HQ8" s="14"/>
      <c r="HR8" s="14"/>
      <c r="HS8" s="14"/>
      <c r="HT8" s="14"/>
      <c r="HU8" s="14"/>
      <c r="HV8" s="14"/>
      <c r="HW8" s="14"/>
      <c r="HX8" s="14"/>
      <c r="HY8" s="14"/>
      <c r="HZ8" s="14"/>
      <c r="IA8" s="14"/>
      <c r="IB8" s="14"/>
      <c r="IC8" s="14"/>
      <c r="ID8" s="14"/>
      <c r="IE8" s="14"/>
      <c r="IF8" s="14"/>
      <c r="IG8" s="14"/>
      <c r="IH8" s="14"/>
      <c r="II8" s="14"/>
      <c r="IJ8" s="14"/>
      <c r="IK8" s="14"/>
      <c r="IL8" s="14"/>
      <c r="IM8" s="14"/>
      <c r="IN8" s="14"/>
      <c r="IO8" s="14"/>
      <c r="IP8" s="14"/>
      <c r="IQ8" s="14"/>
      <c r="IR8" s="14"/>
      <c r="IS8" s="14"/>
      <c r="IT8" s="14"/>
      <c r="IU8" s="14"/>
      <c r="IV8" s="14"/>
      <c r="IW8" s="14"/>
      <c r="IX8" s="14"/>
      <c r="IY8" s="14"/>
      <c r="IZ8" s="14"/>
      <c r="JA8" s="14"/>
      <c r="JB8" s="14"/>
      <c r="JC8" s="14"/>
      <c r="JD8" s="14"/>
      <c r="JE8" s="14"/>
      <c r="JF8" s="14"/>
      <c r="JG8" s="14"/>
      <c r="JH8" s="14"/>
      <c r="JI8" s="14"/>
      <c r="JJ8" s="14"/>
      <c r="JK8" s="14"/>
      <c r="JL8" s="14"/>
      <c r="JM8" s="14"/>
      <c r="JN8" s="14"/>
      <c r="JO8" s="14"/>
      <c r="JP8" s="14"/>
      <c r="JQ8" s="14"/>
      <c r="JR8" s="14"/>
      <c r="JS8" s="14"/>
      <c r="JT8" s="14"/>
      <c r="JU8" s="14"/>
      <c r="JV8" s="14"/>
      <c r="JW8" s="14"/>
      <c r="JX8" s="14"/>
      <c r="JY8" s="14"/>
      <c r="JZ8" s="14"/>
      <c r="KA8" s="14"/>
      <c r="KB8" s="14"/>
      <c r="KC8" s="14"/>
      <c r="KD8" s="14"/>
      <c r="KE8" s="14"/>
      <c r="KF8" s="14"/>
      <c r="KG8" s="14"/>
      <c r="KH8" s="14"/>
      <c r="KI8" s="14"/>
      <c r="KJ8" s="14"/>
      <c r="KK8" s="14"/>
      <c r="KL8" s="14"/>
      <c r="KM8" s="14"/>
      <c r="KN8" s="14"/>
      <c r="KO8" s="14"/>
      <c r="KP8" s="14"/>
      <c r="KQ8" s="14"/>
      <c r="KR8" s="14"/>
      <c r="KS8" s="14"/>
      <c r="KT8" s="14"/>
      <c r="KU8" s="14"/>
      <c r="KV8" s="14"/>
      <c r="KW8" s="14"/>
      <c r="KX8" s="14"/>
      <c r="KY8" s="14"/>
      <c r="KZ8" s="14"/>
      <c r="LA8" s="14"/>
      <c r="LB8" s="14"/>
      <c r="LC8" s="14"/>
      <c r="LD8" s="14"/>
      <c r="LE8" s="14"/>
      <c r="LF8" s="14"/>
      <c r="LG8" s="14"/>
      <c r="LH8" s="14"/>
      <c r="LI8" s="14"/>
      <c r="LJ8" s="14"/>
      <c r="LK8" s="14"/>
      <c r="LL8" s="14"/>
      <c r="LM8" s="14"/>
      <c r="LN8" s="14"/>
      <c r="LO8" s="14"/>
      <c r="LP8" s="14"/>
      <c r="LQ8" s="14"/>
    </row>
    <row r="9" spans="1:329" s="14" customFormat="1" x14ac:dyDescent="0.2">
      <c r="A9" s="50" t="s">
        <v>55</v>
      </c>
      <c r="B9" s="50"/>
      <c r="C9" s="50"/>
      <c r="D9" s="50"/>
      <c r="E9" s="50"/>
      <c r="F9" s="50"/>
      <c r="G9" s="50"/>
      <c r="H9" s="50"/>
    </row>
    <row r="11" spans="1:329" ht="63.75" x14ac:dyDescent="0.2">
      <c r="A11" s="16" t="s">
        <v>6</v>
      </c>
      <c r="B11" s="13" t="s">
        <v>7</v>
      </c>
      <c r="C11" s="13" t="s">
        <v>31</v>
      </c>
      <c r="D11" s="34" t="s">
        <v>234</v>
      </c>
      <c r="E11" s="13" t="s">
        <v>8</v>
      </c>
      <c r="F11" s="13" t="s">
        <v>9</v>
      </c>
      <c r="G11" s="34" t="s">
        <v>10</v>
      </c>
      <c r="H11" s="13" t="s">
        <v>100</v>
      </c>
    </row>
    <row r="12" spans="1:329" ht="15.6" customHeight="1" x14ac:dyDescent="0.2">
      <c r="A12" s="9"/>
      <c r="B12" s="3">
        <v>1</v>
      </c>
      <c r="C12" s="3">
        <v>2</v>
      </c>
      <c r="D12" s="35">
        <v>3</v>
      </c>
      <c r="E12" s="3">
        <v>4</v>
      </c>
      <c r="F12" s="3">
        <v>5</v>
      </c>
      <c r="G12" s="35">
        <v>6</v>
      </c>
      <c r="H12" s="3">
        <v>7</v>
      </c>
    </row>
    <row r="13" spans="1:329" ht="27.75" customHeight="1" x14ac:dyDescent="0.2">
      <c r="A13" s="2"/>
      <c r="B13" s="15" t="s">
        <v>17</v>
      </c>
      <c r="C13" s="2"/>
      <c r="D13" s="36"/>
      <c r="E13" s="12"/>
      <c r="F13" s="12"/>
      <c r="G13" s="39"/>
      <c r="H13" s="10"/>
    </row>
    <row r="14" spans="1:329" ht="66" customHeight="1" x14ac:dyDescent="0.2">
      <c r="A14" s="8">
        <v>1</v>
      </c>
      <c r="B14" s="7" t="s">
        <v>153</v>
      </c>
      <c r="C14" s="7" t="s">
        <v>98</v>
      </c>
      <c r="D14" s="37"/>
      <c r="E14" s="1" t="s">
        <v>12</v>
      </c>
      <c r="F14" s="1">
        <v>40</v>
      </c>
      <c r="G14" s="40"/>
      <c r="H14" s="17">
        <f t="shared" ref="H14:H48" si="0">F14*G14</f>
        <v>0</v>
      </c>
    </row>
    <row r="15" spans="1:329" ht="95.25" customHeight="1" x14ac:dyDescent="0.2">
      <c r="A15" s="8">
        <v>2</v>
      </c>
      <c r="B15" s="7" t="s">
        <v>32</v>
      </c>
      <c r="C15" s="7" t="s">
        <v>152</v>
      </c>
      <c r="D15" s="37"/>
      <c r="E15" s="1" t="s">
        <v>12</v>
      </c>
      <c r="F15" s="1">
        <v>40</v>
      </c>
      <c r="G15" s="40"/>
      <c r="H15" s="17">
        <f t="shared" si="0"/>
        <v>0</v>
      </c>
    </row>
    <row r="16" spans="1:329" ht="51" x14ac:dyDescent="0.2">
      <c r="A16" s="8">
        <v>3</v>
      </c>
      <c r="B16" s="18" t="s">
        <v>154</v>
      </c>
      <c r="C16" s="18" t="s">
        <v>99</v>
      </c>
      <c r="D16" s="38" t="s">
        <v>232</v>
      </c>
      <c r="E16" s="1" t="s">
        <v>12</v>
      </c>
      <c r="F16" s="1">
        <v>200</v>
      </c>
      <c r="G16" s="40"/>
      <c r="H16" s="17">
        <f t="shared" si="0"/>
        <v>0</v>
      </c>
    </row>
    <row r="17" spans="1:8" ht="102" x14ac:dyDescent="0.2">
      <c r="A17" s="8">
        <v>4</v>
      </c>
      <c r="B17" s="18" t="s">
        <v>33</v>
      </c>
      <c r="C17" s="7" t="s">
        <v>155</v>
      </c>
      <c r="D17" s="37"/>
      <c r="E17" s="1" t="s">
        <v>12</v>
      </c>
      <c r="F17" s="1">
        <v>40</v>
      </c>
      <c r="G17" s="40"/>
      <c r="H17" s="17">
        <f t="shared" si="0"/>
        <v>0</v>
      </c>
    </row>
    <row r="18" spans="1:8" ht="76.5" x14ac:dyDescent="0.2">
      <c r="A18" s="8">
        <v>5</v>
      </c>
      <c r="B18" s="18" t="s">
        <v>34</v>
      </c>
      <c r="C18" s="33" t="s">
        <v>156</v>
      </c>
      <c r="D18" s="37"/>
      <c r="E18" s="1" t="s">
        <v>12</v>
      </c>
      <c r="F18" s="1">
        <v>40</v>
      </c>
      <c r="G18" s="40"/>
      <c r="H18" s="17">
        <f t="shared" si="0"/>
        <v>0</v>
      </c>
    </row>
    <row r="19" spans="1:8" ht="89.25" x14ac:dyDescent="0.2">
      <c r="A19" s="8">
        <v>6</v>
      </c>
      <c r="B19" s="18" t="s">
        <v>157</v>
      </c>
      <c r="C19" s="7" t="s">
        <v>104</v>
      </c>
      <c r="D19" s="38" t="s">
        <v>232</v>
      </c>
      <c r="E19" s="1" t="s">
        <v>12</v>
      </c>
      <c r="F19" s="1">
        <v>400</v>
      </c>
      <c r="G19" s="40"/>
      <c r="H19" s="17">
        <f t="shared" si="0"/>
        <v>0</v>
      </c>
    </row>
    <row r="20" spans="1:8" ht="114.75" x14ac:dyDescent="0.2">
      <c r="A20" s="8">
        <v>7</v>
      </c>
      <c r="B20" s="18" t="s">
        <v>35</v>
      </c>
      <c r="C20" s="7" t="s">
        <v>105</v>
      </c>
      <c r="D20" s="37"/>
      <c r="E20" s="1" t="s">
        <v>12</v>
      </c>
      <c r="F20" s="1">
        <v>40</v>
      </c>
      <c r="G20" s="40"/>
      <c r="H20" s="17">
        <f t="shared" si="0"/>
        <v>0</v>
      </c>
    </row>
    <row r="21" spans="1:8" ht="105" customHeight="1" x14ac:dyDescent="0.2">
      <c r="A21" s="8">
        <v>8</v>
      </c>
      <c r="B21" s="18" t="s">
        <v>158</v>
      </c>
      <c r="C21" s="32" t="s">
        <v>106</v>
      </c>
      <c r="D21" s="37"/>
      <c r="E21" s="1" t="s">
        <v>12</v>
      </c>
      <c r="F21" s="1">
        <v>40</v>
      </c>
      <c r="G21" s="40"/>
      <c r="H21" s="17">
        <f t="shared" si="0"/>
        <v>0</v>
      </c>
    </row>
    <row r="22" spans="1:8" ht="114.75" x14ac:dyDescent="0.2">
      <c r="A22" s="8">
        <v>9</v>
      </c>
      <c r="B22" s="18" t="s">
        <v>159</v>
      </c>
      <c r="C22" s="7" t="s">
        <v>107</v>
      </c>
      <c r="D22" s="37"/>
      <c r="E22" s="1" t="s">
        <v>12</v>
      </c>
      <c r="F22" s="1">
        <v>30</v>
      </c>
      <c r="G22" s="40"/>
      <c r="H22" s="17">
        <f t="shared" si="0"/>
        <v>0</v>
      </c>
    </row>
    <row r="23" spans="1:8" ht="140.25" x14ac:dyDescent="0.2">
      <c r="A23" s="8">
        <v>10</v>
      </c>
      <c r="B23" s="18" t="s">
        <v>160</v>
      </c>
      <c r="C23" s="7" t="s">
        <v>144</v>
      </c>
      <c r="D23" s="38" t="s">
        <v>232</v>
      </c>
      <c r="E23" s="1" t="s">
        <v>12</v>
      </c>
      <c r="F23" s="1">
        <v>20</v>
      </c>
      <c r="G23" s="40"/>
      <c r="H23" s="17">
        <f t="shared" ref="H23" si="1">F23*G23</f>
        <v>0</v>
      </c>
    </row>
    <row r="24" spans="1:8" ht="38.25" x14ac:dyDescent="0.2">
      <c r="A24" s="15"/>
      <c r="B24" s="15" t="s">
        <v>18</v>
      </c>
      <c r="C24" s="15"/>
      <c r="D24" s="36"/>
      <c r="E24" s="12"/>
      <c r="F24" s="12"/>
      <c r="G24" s="41"/>
      <c r="H24" s="19"/>
    </row>
    <row r="25" spans="1:8" ht="25.5" x14ac:dyDescent="0.2">
      <c r="A25" s="8">
        <f>A23+1</f>
        <v>11</v>
      </c>
      <c r="B25" s="20" t="s">
        <v>36</v>
      </c>
      <c r="C25" s="20" t="s">
        <v>37</v>
      </c>
      <c r="D25" s="37"/>
      <c r="E25" s="21" t="s">
        <v>11</v>
      </c>
      <c r="F25" s="21">
        <v>40</v>
      </c>
      <c r="G25" s="40"/>
      <c r="H25" s="17">
        <f t="shared" si="0"/>
        <v>0</v>
      </c>
    </row>
    <row r="26" spans="1:8" ht="63.75" x14ac:dyDescent="0.2">
      <c r="A26" s="8">
        <f>A25+1</f>
        <v>12</v>
      </c>
      <c r="B26" s="20" t="s">
        <v>108</v>
      </c>
      <c r="C26" s="20" t="s">
        <v>109</v>
      </c>
      <c r="D26" s="37"/>
      <c r="E26" s="21" t="s">
        <v>12</v>
      </c>
      <c r="F26" s="21">
        <v>250</v>
      </c>
      <c r="G26" s="40"/>
      <c r="H26" s="17">
        <f t="shared" si="0"/>
        <v>0</v>
      </c>
    </row>
    <row r="27" spans="1:8" ht="51" x14ac:dyDescent="0.2">
      <c r="A27" s="8">
        <f t="shared" ref="A27:A44" si="2">A26+1</f>
        <v>13</v>
      </c>
      <c r="B27" s="20" t="s">
        <v>110</v>
      </c>
      <c r="C27" s="20" t="s">
        <v>111</v>
      </c>
      <c r="D27" s="37"/>
      <c r="E27" s="21" t="s">
        <v>12</v>
      </c>
      <c r="F27" s="21">
        <v>250</v>
      </c>
      <c r="G27" s="40"/>
      <c r="H27" s="17">
        <f t="shared" si="0"/>
        <v>0</v>
      </c>
    </row>
    <row r="28" spans="1:8" ht="51" x14ac:dyDescent="0.2">
      <c r="A28" s="8">
        <f t="shared" si="2"/>
        <v>14</v>
      </c>
      <c r="B28" s="20" t="s">
        <v>112</v>
      </c>
      <c r="C28" s="20" t="s">
        <v>113</v>
      </c>
      <c r="D28" s="37"/>
      <c r="E28" s="21" t="s">
        <v>12</v>
      </c>
      <c r="F28" s="21">
        <v>250</v>
      </c>
      <c r="G28" s="40"/>
      <c r="H28" s="17">
        <f t="shared" si="0"/>
        <v>0</v>
      </c>
    </row>
    <row r="29" spans="1:8" ht="51" x14ac:dyDescent="0.2">
      <c r="A29" s="8">
        <f t="shared" si="2"/>
        <v>15</v>
      </c>
      <c r="B29" s="20" t="s">
        <v>114</v>
      </c>
      <c r="C29" s="20" t="s">
        <v>115</v>
      </c>
      <c r="D29" s="37"/>
      <c r="E29" s="21" t="s">
        <v>12</v>
      </c>
      <c r="F29" s="21">
        <v>250</v>
      </c>
      <c r="G29" s="40"/>
      <c r="H29" s="17">
        <f t="shared" si="0"/>
        <v>0</v>
      </c>
    </row>
    <row r="30" spans="1:8" ht="51" x14ac:dyDescent="0.2">
      <c r="A30" s="8">
        <f t="shared" si="2"/>
        <v>16</v>
      </c>
      <c r="B30" s="20" t="s">
        <v>116</v>
      </c>
      <c r="C30" s="20" t="s">
        <v>117</v>
      </c>
      <c r="D30" s="37"/>
      <c r="E30" s="21" t="s">
        <v>12</v>
      </c>
      <c r="F30" s="21">
        <v>250</v>
      </c>
      <c r="G30" s="40"/>
      <c r="H30" s="17">
        <f t="shared" si="0"/>
        <v>0</v>
      </c>
    </row>
    <row r="31" spans="1:8" ht="51" x14ac:dyDescent="0.2">
      <c r="A31" s="8">
        <f t="shared" si="2"/>
        <v>17</v>
      </c>
      <c r="B31" s="20" t="s">
        <v>118</v>
      </c>
      <c r="C31" s="20" t="s">
        <v>119</v>
      </c>
      <c r="D31" s="37"/>
      <c r="E31" s="21" t="s">
        <v>12</v>
      </c>
      <c r="F31" s="21">
        <v>250</v>
      </c>
      <c r="G31" s="40"/>
      <c r="H31" s="17">
        <f t="shared" si="0"/>
        <v>0</v>
      </c>
    </row>
    <row r="32" spans="1:8" ht="51" x14ac:dyDescent="0.2">
      <c r="A32" s="8">
        <f t="shared" si="2"/>
        <v>18</v>
      </c>
      <c r="B32" s="20" t="s">
        <v>120</v>
      </c>
      <c r="C32" s="20" t="s">
        <v>121</v>
      </c>
      <c r="D32" s="37"/>
      <c r="E32" s="21" t="s">
        <v>12</v>
      </c>
      <c r="F32" s="21">
        <v>250</v>
      </c>
      <c r="G32" s="40"/>
      <c r="H32" s="17">
        <f t="shared" si="0"/>
        <v>0</v>
      </c>
    </row>
    <row r="33" spans="1:8" ht="51" x14ac:dyDescent="0.2">
      <c r="A33" s="8">
        <f t="shared" si="2"/>
        <v>19</v>
      </c>
      <c r="B33" s="20" t="s">
        <v>122</v>
      </c>
      <c r="C33" s="20" t="s">
        <v>123</v>
      </c>
      <c r="D33" s="38" t="s">
        <v>232</v>
      </c>
      <c r="E33" s="21" t="s">
        <v>12</v>
      </c>
      <c r="F33" s="21">
        <v>1300</v>
      </c>
      <c r="G33" s="40"/>
      <c r="H33" s="17">
        <f t="shared" si="0"/>
        <v>0</v>
      </c>
    </row>
    <row r="34" spans="1:8" ht="51" x14ac:dyDescent="0.2">
      <c r="A34" s="8">
        <f t="shared" si="2"/>
        <v>20</v>
      </c>
      <c r="B34" s="20" t="s">
        <v>124</v>
      </c>
      <c r="C34" s="20" t="s">
        <v>125</v>
      </c>
      <c r="D34" s="37"/>
      <c r="E34" s="21" t="s">
        <v>12</v>
      </c>
      <c r="F34" s="21">
        <v>250</v>
      </c>
      <c r="G34" s="40"/>
      <c r="H34" s="17">
        <f t="shared" si="0"/>
        <v>0</v>
      </c>
    </row>
    <row r="35" spans="1:8" ht="51" x14ac:dyDescent="0.2">
      <c r="A35" s="8">
        <f t="shared" si="2"/>
        <v>21</v>
      </c>
      <c r="B35" s="20" t="s">
        <v>126</v>
      </c>
      <c r="C35" s="20" t="s">
        <v>127</v>
      </c>
      <c r="D35" s="37"/>
      <c r="E35" s="21" t="s">
        <v>12</v>
      </c>
      <c r="F35" s="21">
        <v>250</v>
      </c>
      <c r="G35" s="40"/>
      <c r="H35" s="17">
        <f t="shared" si="0"/>
        <v>0</v>
      </c>
    </row>
    <row r="36" spans="1:8" ht="63.75" x14ac:dyDescent="0.2">
      <c r="A36" s="8">
        <f t="shared" si="2"/>
        <v>22</v>
      </c>
      <c r="B36" s="20" t="s">
        <v>128</v>
      </c>
      <c r="C36" s="20" t="s">
        <v>161</v>
      </c>
      <c r="D36" s="37"/>
      <c r="E36" s="21" t="s">
        <v>12</v>
      </c>
      <c r="F36" s="21">
        <v>250</v>
      </c>
      <c r="G36" s="40"/>
      <c r="H36" s="17">
        <f t="shared" si="0"/>
        <v>0</v>
      </c>
    </row>
    <row r="37" spans="1:8" ht="63.75" x14ac:dyDescent="0.2">
      <c r="A37" s="8">
        <f t="shared" si="2"/>
        <v>23</v>
      </c>
      <c r="B37" s="20" t="s">
        <v>129</v>
      </c>
      <c r="C37" s="20" t="s">
        <v>162</v>
      </c>
      <c r="D37" s="37"/>
      <c r="E37" s="21" t="s">
        <v>12</v>
      </c>
      <c r="F37" s="21">
        <v>250</v>
      </c>
      <c r="G37" s="40"/>
      <c r="H37" s="17">
        <f t="shared" si="0"/>
        <v>0</v>
      </c>
    </row>
    <row r="38" spans="1:8" ht="63.75" x14ac:dyDescent="0.2">
      <c r="A38" s="8">
        <f t="shared" si="2"/>
        <v>24</v>
      </c>
      <c r="B38" s="20" t="s">
        <v>130</v>
      </c>
      <c r="C38" s="20" t="s">
        <v>163</v>
      </c>
      <c r="D38" s="37"/>
      <c r="E38" s="21" t="s">
        <v>12</v>
      </c>
      <c r="F38" s="21">
        <v>250</v>
      </c>
      <c r="G38" s="40"/>
      <c r="H38" s="17">
        <f t="shared" si="0"/>
        <v>0</v>
      </c>
    </row>
    <row r="39" spans="1:8" ht="51" x14ac:dyDescent="0.2">
      <c r="A39" s="8">
        <f t="shared" si="2"/>
        <v>25</v>
      </c>
      <c r="B39" s="7" t="s">
        <v>131</v>
      </c>
      <c r="C39" s="7" t="s">
        <v>38</v>
      </c>
      <c r="D39" s="37"/>
      <c r="E39" s="21" t="s">
        <v>12</v>
      </c>
      <c r="F39" s="21">
        <v>30</v>
      </c>
      <c r="G39" s="40"/>
      <c r="H39" s="17">
        <f t="shared" si="0"/>
        <v>0</v>
      </c>
    </row>
    <row r="40" spans="1:8" ht="51" x14ac:dyDescent="0.2">
      <c r="A40" s="8">
        <f t="shared" si="2"/>
        <v>26</v>
      </c>
      <c r="B40" s="7" t="s">
        <v>39</v>
      </c>
      <c r="C40" s="7" t="s">
        <v>132</v>
      </c>
      <c r="D40" s="37"/>
      <c r="E40" s="21" t="s">
        <v>12</v>
      </c>
      <c r="F40" s="21">
        <v>40</v>
      </c>
      <c r="G40" s="40"/>
      <c r="H40" s="17">
        <f t="shared" si="0"/>
        <v>0</v>
      </c>
    </row>
    <row r="41" spans="1:8" ht="38.25" x14ac:dyDescent="0.2">
      <c r="A41" s="8">
        <f t="shared" si="2"/>
        <v>27</v>
      </c>
      <c r="B41" s="7" t="s">
        <v>164</v>
      </c>
      <c r="C41" s="7" t="s">
        <v>165</v>
      </c>
      <c r="D41" s="37"/>
      <c r="E41" s="21" t="s">
        <v>12</v>
      </c>
      <c r="F41" s="21">
        <v>40</v>
      </c>
      <c r="G41" s="40"/>
      <c r="H41" s="17">
        <f t="shared" si="0"/>
        <v>0</v>
      </c>
    </row>
    <row r="42" spans="1:8" ht="38.25" x14ac:dyDescent="0.2">
      <c r="A42" s="8">
        <f t="shared" si="2"/>
        <v>28</v>
      </c>
      <c r="B42" s="7" t="s">
        <v>166</v>
      </c>
      <c r="C42" s="7" t="s">
        <v>167</v>
      </c>
      <c r="D42" s="37"/>
      <c r="E42" s="21" t="s">
        <v>12</v>
      </c>
      <c r="F42" s="21">
        <v>150</v>
      </c>
      <c r="G42" s="40"/>
      <c r="H42" s="17">
        <f t="shared" si="0"/>
        <v>0</v>
      </c>
    </row>
    <row r="43" spans="1:8" ht="38.25" x14ac:dyDescent="0.2">
      <c r="A43" s="8">
        <f t="shared" si="2"/>
        <v>29</v>
      </c>
      <c r="B43" s="7" t="s">
        <v>168</v>
      </c>
      <c r="C43" s="7" t="s">
        <v>169</v>
      </c>
      <c r="D43" s="37"/>
      <c r="E43" s="21" t="s">
        <v>12</v>
      </c>
      <c r="F43" s="21">
        <v>15</v>
      </c>
      <c r="G43" s="40"/>
      <c r="H43" s="17">
        <f t="shared" si="0"/>
        <v>0</v>
      </c>
    </row>
    <row r="44" spans="1:8" ht="89.25" x14ac:dyDescent="0.2">
      <c r="A44" s="8">
        <f t="shared" si="2"/>
        <v>30</v>
      </c>
      <c r="B44" s="7" t="s">
        <v>40</v>
      </c>
      <c r="C44" s="7" t="s">
        <v>133</v>
      </c>
      <c r="D44" s="37"/>
      <c r="E44" s="21" t="s">
        <v>12</v>
      </c>
      <c r="F44" s="21">
        <v>30</v>
      </c>
      <c r="G44" s="40"/>
      <c r="H44" s="17">
        <f t="shared" si="0"/>
        <v>0</v>
      </c>
    </row>
    <row r="45" spans="1:8" ht="51" x14ac:dyDescent="0.2">
      <c r="A45" s="15"/>
      <c r="B45" s="15" t="s">
        <v>19</v>
      </c>
      <c r="C45" s="15"/>
      <c r="D45" s="36"/>
      <c r="E45" s="12"/>
      <c r="F45" s="12"/>
      <c r="G45" s="42"/>
      <c r="H45" s="19"/>
    </row>
    <row r="46" spans="1:8" ht="140.25" x14ac:dyDescent="0.2">
      <c r="A46" s="8">
        <f>A44+1</f>
        <v>31</v>
      </c>
      <c r="B46" s="7" t="s">
        <v>41</v>
      </c>
      <c r="C46" s="7" t="s">
        <v>134</v>
      </c>
      <c r="D46" s="38" t="s">
        <v>232</v>
      </c>
      <c r="E46" s="1" t="s">
        <v>12</v>
      </c>
      <c r="F46" s="1">
        <v>30</v>
      </c>
      <c r="G46" s="40"/>
      <c r="H46" s="17">
        <f t="shared" si="0"/>
        <v>0</v>
      </c>
    </row>
    <row r="47" spans="1:8" ht="127.5" x14ac:dyDescent="0.2">
      <c r="A47" s="8">
        <f>A46+1</f>
        <v>32</v>
      </c>
      <c r="B47" s="7" t="s">
        <v>42</v>
      </c>
      <c r="C47" s="7" t="s">
        <v>145</v>
      </c>
      <c r="D47" s="38" t="s">
        <v>232</v>
      </c>
      <c r="E47" s="1" t="s">
        <v>12</v>
      </c>
      <c r="F47" s="1">
        <v>30</v>
      </c>
      <c r="G47" s="40"/>
      <c r="H47" s="17">
        <f t="shared" si="0"/>
        <v>0</v>
      </c>
    </row>
    <row r="48" spans="1:8" ht="114.75" x14ac:dyDescent="0.2">
      <c r="A48" s="8">
        <f t="shared" ref="A48:A52" si="3">A47+1</f>
        <v>33</v>
      </c>
      <c r="B48" s="7" t="s">
        <v>43</v>
      </c>
      <c r="C48" s="7" t="s">
        <v>146</v>
      </c>
      <c r="D48" s="37"/>
      <c r="E48" s="1" t="s">
        <v>12</v>
      </c>
      <c r="F48" s="1">
        <v>30</v>
      </c>
      <c r="G48" s="40"/>
      <c r="H48" s="17">
        <f t="shared" si="0"/>
        <v>0</v>
      </c>
    </row>
    <row r="49" spans="1:8" ht="114.75" x14ac:dyDescent="0.2">
      <c r="A49" s="8">
        <f t="shared" si="3"/>
        <v>34</v>
      </c>
      <c r="B49" s="7" t="s">
        <v>44</v>
      </c>
      <c r="C49" s="7" t="s">
        <v>147</v>
      </c>
      <c r="D49" s="37"/>
      <c r="E49" s="1" t="s">
        <v>12</v>
      </c>
      <c r="F49" s="1">
        <v>15</v>
      </c>
      <c r="G49" s="40"/>
      <c r="H49" s="17">
        <f t="shared" ref="H49:H74" si="4">F49*G49</f>
        <v>0</v>
      </c>
    </row>
    <row r="50" spans="1:8" ht="51" x14ac:dyDescent="0.2">
      <c r="A50" s="8">
        <f t="shared" si="3"/>
        <v>35</v>
      </c>
      <c r="B50" s="7" t="s">
        <v>170</v>
      </c>
      <c r="C50" s="7" t="s">
        <v>171</v>
      </c>
      <c r="D50" s="37"/>
      <c r="E50" s="1" t="s">
        <v>12</v>
      </c>
      <c r="F50" s="1">
        <v>30</v>
      </c>
      <c r="G50" s="40"/>
      <c r="H50" s="17">
        <f t="shared" si="4"/>
        <v>0</v>
      </c>
    </row>
    <row r="51" spans="1:8" ht="51" x14ac:dyDescent="0.2">
      <c r="A51" s="8">
        <f t="shared" si="3"/>
        <v>36</v>
      </c>
      <c r="B51" s="7" t="s">
        <v>101</v>
      </c>
      <c r="C51" s="7" t="s">
        <v>45</v>
      </c>
      <c r="D51" s="37"/>
      <c r="E51" s="1" t="s">
        <v>12</v>
      </c>
      <c r="F51" s="1">
        <v>30</v>
      </c>
      <c r="G51" s="40"/>
      <c r="H51" s="17">
        <f t="shared" si="4"/>
        <v>0</v>
      </c>
    </row>
    <row r="52" spans="1:8" ht="63.75" x14ac:dyDescent="0.2">
      <c r="A52" s="8">
        <f t="shared" si="3"/>
        <v>37</v>
      </c>
      <c r="B52" s="7" t="s">
        <v>102</v>
      </c>
      <c r="C52" s="7" t="s">
        <v>172</v>
      </c>
      <c r="D52" s="37"/>
      <c r="E52" s="1" t="s">
        <v>12</v>
      </c>
      <c r="F52" s="1">
        <v>30</v>
      </c>
      <c r="G52" s="40"/>
      <c r="H52" s="17">
        <f t="shared" si="4"/>
        <v>0</v>
      </c>
    </row>
    <row r="53" spans="1:8" ht="25.5" x14ac:dyDescent="0.2">
      <c r="A53" s="15"/>
      <c r="B53" s="15" t="s">
        <v>20</v>
      </c>
      <c r="C53" s="15"/>
      <c r="D53" s="36"/>
      <c r="E53" s="12" t="s">
        <v>3</v>
      </c>
      <c r="F53" s="12"/>
      <c r="G53" s="41"/>
      <c r="H53" s="19"/>
    </row>
    <row r="54" spans="1:8" ht="51" x14ac:dyDescent="0.2">
      <c r="A54" s="8">
        <f>A52+1</f>
        <v>38</v>
      </c>
      <c r="B54" s="7" t="s">
        <v>46</v>
      </c>
      <c r="C54" s="7" t="s">
        <v>47</v>
      </c>
      <c r="D54" s="38" t="s">
        <v>232</v>
      </c>
      <c r="E54" s="22" t="s">
        <v>12</v>
      </c>
      <c r="F54" s="22">
        <v>70</v>
      </c>
      <c r="G54" s="40"/>
      <c r="H54" s="17">
        <f t="shared" si="4"/>
        <v>0</v>
      </c>
    </row>
    <row r="55" spans="1:8" ht="51" x14ac:dyDescent="0.2">
      <c r="A55" s="8">
        <f>A54+1</f>
        <v>39</v>
      </c>
      <c r="B55" s="7" t="s">
        <v>173</v>
      </c>
      <c r="C55" s="7" t="s">
        <v>49</v>
      </c>
      <c r="D55" s="38" t="s">
        <v>232</v>
      </c>
      <c r="E55" s="22" t="s">
        <v>12</v>
      </c>
      <c r="F55" s="22">
        <v>30</v>
      </c>
      <c r="G55" s="40"/>
      <c r="H55" s="17">
        <f t="shared" si="4"/>
        <v>0</v>
      </c>
    </row>
    <row r="56" spans="1:8" ht="38.25" x14ac:dyDescent="0.2">
      <c r="A56" s="8">
        <f t="shared" ref="A56:A63" si="5">A55+1</f>
        <v>40</v>
      </c>
      <c r="B56" s="7" t="s">
        <v>174</v>
      </c>
      <c r="C56" s="7" t="s">
        <v>175</v>
      </c>
      <c r="D56" s="37"/>
      <c r="E56" s="22" t="s">
        <v>12</v>
      </c>
      <c r="F56" s="22">
        <v>15</v>
      </c>
      <c r="G56" s="40"/>
      <c r="H56" s="17">
        <f t="shared" si="4"/>
        <v>0</v>
      </c>
    </row>
    <row r="57" spans="1:8" ht="38.25" x14ac:dyDescent="0.2">
      <c r="A57" s="8">
        <f t="shared" si="5"/>
        <v>41</v>
      </c>
      <c r="B57" s="7" t="s">
        <v>176</v>
      </c>
      <c r="C57" s="7" t="s">
        <v>48</v>
      </c>
      <c r="D57" s="37"/>
      <c r="E57" s="22" t="s">
        <v>12</v>
      </c>
      <c r="F57" s="22">
        <v>15</v>
      </c>
      <c r="G57" s="40"/>
      <c r="H57" s="17">
        <f t="shared" si="4"/>
        <v>0</v>
      </c>
    </row>
    <row r="58" spans="1:8" ht="63.75" x14ac:dyDescent="0.2">
      <c r="A58" s="8">
        <f t="shared" si="5"/>
        <v>42</v>
      </c>
      <c r="B58" s="7" t="s">
        <v>50</v>
      </c>
      <c r="C58" s="7" t="s">
        <v>51</v>
      </c>
      <c r="D58" s="37"/>
      <c r="E58" s="22" t="s">
        <v>12</v>
      </c>
      <c r="F58" s="22">
        <v>30</v>
      </c>
      <c r="G58" s="40"/>
      <c r="H58" s="17">
        <f t="shared" si="4"/>
        <v>0</v>
      </c>
    </row>
    <row r="59" spans="1:8" ht="63.75" x14ac:dyDescent="0.2">
      <c r="A59" s="8">
        <f t="shared" si="5"/>
        <v>43</v>
      </c>
      <c r="B59" s="7" t="s">
        <v>52</v>
      </c>
      <c r="C59" s="7" t="s">
        <v>53</v>
      </c>
      <c r="D59" s="37"/>
      <c r="E59" s="22" t="s">
        <v>12</v>
      </c>
      <c r="F59" s="22">
        <v>15</v>
      </c>
      <c r="G59" s="40"/>
      <c r="H59" s="17">
        <f t="shared" si="4"/>
        <v>0</v>
      </c>
    </row>
    <row r="60" spans="1:8" ht="38.25" x14ac:dyDescent="0.2">
      <c r="A60" s="8">
        <f t="shared" si="5"/>
        <v>44</v>
      </c>
      <c r="B60" s="7" t="s">
        <v>54</v>
      </c>
      <c r="C60" s="7" t="s">
        <v>148</v>
      </c>
      <c r="D60" s="37"/>
      <c r="E60" s="22" t="s">
        <v>12</v>
      </c>
      <c r="F60" s="22">
        <v>15</v>
      </c>
      <c r="G60" s="40"/>
      <c r="H60" s="17">
        <f t="shared" si="4"/>
        <v>0</v>
      </c>
    </row>
    <row r="61" spans="1:8" ht="38.25" x14ac:dyDescent="0.2">
      <c r="A61" s="8">
        <f t="shared" si="5"/>
        <v>45</v>
      </c>
      <c r="B61" s="7" t="s">
        <v>177</v>
      </c>
      <c r="C61" s="7" t="s">
        <v>56</v>
      </c>
      <c r="D61" s="37"/>
      <c r="E61" s="22" t="s">
        <v>12</v>
      </c>
      <c r="F61" s="22">
        <v>15</v>
      </c>
      <c r="G61" s="40"/>
      <c r="H61" s="17">
        <f t="shared" si="4"/>
        <v>0</v>
      </c>
    </row>
    <row r="62" spans="1:8" ht="25.5" x14ac:dyDescent="0.2">
      <c r="A62" s="8">
        <f t="shared" si="5"/>
        <v>46</v>
      </c>
      <c r="B62" s="7" t="s">
        <v>178</v>
      </c>
      <c r="C62" s="7" t="s">
        <v>57</v>
      </c>
      <c r="D62" s="37"/>
      <c r="E62" s="22" t="s">
        <v>12</v>
      </c>
      <c r="F62" s="22">
        <v>15</v>
      </c>
      <c r="G62" s="40"/>
      <c r="H62" s="17">
        <f t="shared" si="4"/>
        <v>0</v>
      </c>
    </row>
    <row r="63" spans="1:8" ht="38.25" x14ac:dyDescent="0.2">
      <c r="A63" s="8">
        <f t="shared" si="5"/>
        <v>47</v>
      </c>
      <c r="B63" s="7" t="s">
        <v>179</v>
      </c>
      <c r="C63" s="7" t="s">
        <v>149</v>
      </c>
      <c r="D63" s="37"/>
      <c r="E63" s="22" t="s">
        <v>58</v>
      </c>
      <c r="F63" s="22">
        <v>15</v>
      </c>
      <c r="G63" s="40"/>
      <c r="H63" s="17">
        <f t="shared" si="4"/>
        <v>0</v>
      </c>
    </row>
    <row r="64" spans="1:8" ht="38.25" x14ac:dyDescent="0.2">
      <c r="A64" s="15"/>
      <c r="B64" s="15" t="s">
        <v>235</v>
      </c>
      <c r="C64" s="15"/>
      <c r="D64" s="36"/>
      <c r="E64" s="12" t="s">
        <v>3</v>
      </c>
      <c r="F64" s="12"/>
      <c r="G64" s="41"/>
      <c r="H64" s="19"/>
    </row>
    <row r="65" spans="1:8" ht="89.25" x14ac:dyDescent="0.2">
      <c r="A65" s="8">
        <f>A63+1</f>
        <v>48</v>
      </c>
      <c r="B65" s="7" t="s">
        <v>138</v>
      </c>
      <c r="C65" s="7" t="s">
        <v>137</v>
      </c>
      <c r="D65" s="38" t="s">
        <v>232</v>
      </c>
      <c r="E65" s="22" t="s">
        <v>12</v>
      </c>
      <c r="F65" s="1">
        <v>4</v>
      </c>
      <c r="G65" s="40"/>
      <c r="H65" s="17">
        <f t="shared" si="4"/>
        <v>0</v>
      </c>
    </row>
    <row r="66" spans="1:8" ht="102" x14ac:dyDescent="0.2">
      <c r="A66" s="8">
        <f>A65+1</f>
        <v>49</v>
      </c>
      <c r="B66" s="7" t="s">
        <v>135</v>
      </c>
      <c r="C66" s="7" t="s">
        <v>150</v>
      </c>
      <c r="D66" s="38" t="s">
        <v>232</v>
      </c>
      <c r="E66" s="22" t="s">
        <v>12</v>
      </c>
      <c r="F66" s="1">
        <v>4</v>
      </c>
      <c r="G66" s="40"/>
      <c r="H66" s="17">
        <f t="shared" si="4"/>
        <v>0</v>
      </c>
    </row>
    <row r="67" spans="1:8" ht="38.25" x14ac:dyDescent="0.2">
      <c r="A67" s="8">
        <f>A66+1</f>
        <v>50</v>
      </c>
      <c r="B67" s="23" t="s">
        <v>180</v>
      </c>
      <c r="C67" s="23" t="s">
        <v>136</v>
      </c>
      <c r="D67" s="37"/>
      <c r="E67" s="22" t="s">
        <v>12</v>
      </c>
      <c r="F67" s="1">
        <v>7</v>
      </c>
      <c r="G67" s="40"/>
      <c r="H67" s="17">
        <f t="shared" si="4"/>
        <v>0</v>
      </c>
    </row>
    <row r="68" spans="1:8" ht="38.25" x14ac:dyDescent="0.2">
      <c r="A68" s="15"/>
      <c r="B68" s="15" t="s">
        <v>21</v>
      </c>
      <c r="C68" s="15"/>
      <c r="D68" s="36"/>
      <c r="E68" s="12"/>
      <c r="F68" s="12"/>
      <c r="G68" s="41"/>
      <c r="H68" s="19"/>
    </row>
    <row r="69" spans="1:8" ht="51" x14ac:dyDescent="0.2">
      <c r="A69" s="8">
        <f>A67+1</f>
        <v>51</v>
      </c>
      <c r="B69" s="24" t="s">
        <v>181</v>
      </c>
      <c r="C69" s="7" t="s">
        <v>151</v>
      </c>
      <c r="D69" s="38" t="s">
        <v>232</v>
      </c>
      <c r="E69" s="1" t="s">
        <v>12</v>
      </c>
      <c r="F69" s="1">
        <v>15</v>
      </c>
      <c r="G69" s="40"/>
      <c r="H69" s="17">
        <f t="shared" si="4"/>
        <v>0</v>
      </c>
    </row>
    <row r="70" spans="1:8" ht="89.25" x14ac:dyDescent="0.2">
      <c r="A70" s="8">
        <f>A69+1</f>
        <v>52</v>
      </c>
      <c r="B70" s="24" t="s">
        <v>182</v>
      </c>
      <c r="C70" s="7" t="s">
        <v>59</v>
      </c>
      <c r="D70" s="37"/>
      <c r="E70" s="1" t="s">
        <v>12</v>
      </c>
      <c r="F70" s="1">
        <v>15</v>
      </c>
      <c r="G70" s="40"/>
      <c r="H70" s="17">
        <f t="shared" si="4"/>
        <v>0</v>
      </c>
    </row>
    <row r="71" spans="1:8" ht="89.25" x14ac:dyDescent="0.2">
      <c r="A71" s="8">
        <f t="shared" ref="A71:A74" si="6">A70+1</f>
        <v>53</v>
      </c>
      <c r="B71" s="7" t="s">
        <v>183</v>
      </c>
      <c r="C71" s="7" t="s">
        <v>60</v>
      </c>
      <c r="D71" s="37"/>
      <c r="E71" s="1" t="s">
        <v>12</v>
      </c>
      <c r="F71" s="1">
        <v>15</v>
      </c>
      <c r="G71" s="40"/>
      <c r="H71" s="17">
        <f t="shared" si="4"/>
        <v>0</v>
      </c>
    </row>
    <row r="72" spans="1:8" x14ac:dyDescent="0.2">
      <c r="A72" s="8">
        <f>A71+1</f>
        <v>54</v>
      </c>
      <c r="B72" s="7" t="s">
        <v>184</v>
      </c>
      <c r="C72" s="7" t="s">
        <v>139</v>
      </c>
      <c r="D72" s="37"/>
      <c r="E72" s="22" t="s">
        <v>12</v>
      </c>
      <c r="F72" s="22">
        <v>15</v>
      </c>
      <c r="G72" s="40"/>
      <c r="H72" s="17">
        <f t="shared" si="4"/>
        <v>0</v>
      </c>
    </row>
    <row r="73" spans="1:8" ht="63.75" x14ac:dyDescent="0.2">
      <c r="A73" s="8">
        <f>A72+1</f>
        <v>55</v>
      </c>
      <c r="B73" s="7" t="s">
        <v>185</v>
      </c>
      <c r="C73" s="7" t="s">
        <v>61</v>
      </c>
      <c r="D73" s="37"/>
      <c r="E73" s="1" t="s">
        <v>12</v>
      </c>
      <c r="F73" s="1">
        <v>15</v>
      </c>
      <c r="G73" s="40"/>
      <c r="H73" s="17">
        <f t="shared" si="4"/>
        <v>0</v>
      </c>
    </row>
    <row r="74" spans="1:8" ht="76.5" x14ac:dyDescent="0.2">
      <c r="A74" s="8">
        <f t="shared" si="6"/>
        <v>56</v>
      </c>
      <c r="B74" s="7" t="s">
        <v>186</v>
      </c>
      <c r="C74" s="7" t="s">
        <v>187</v>
      </c>
      <c r="D74" s="38" t="s">
        <v>232</v>
      </c>
      <c r="E74" s="1" t="s">
        <v>12</v>
      </c>
      <c r="F74" s="1">
        <v>15</v>
      </c>
      <c r="G74" s="40"/>
      <c r="H74" s="17">
        <f t="shared" si="4"/>
        <v>0</v>
      </c>
    </row>
    <row r="75" spans="1:8" ht="25.5" x14ac:dyDescent="0.2">
      <c r="A75" s="15"/>
      <c r="B75" s="15" t="s">
        <v>22</v>
      </c>
      <c r="C75" s="15"/>
      <c r="D75" s="36"/>
      <c r="E75" s="12"/>
      <c r="F75" s="12"/>
      <c r="G75" s="41"/>
      <c r="H75" s="19"/>
    </row>
    <row r="76" spans="1:8" ht="63.75" x14ac:dyDescent="0.2">
      <c r="A76" s="8">
        <f>A74+1</f>
        <v>57</v>
      </c>
      <c r="B76" s="7" t="s">
        <v>140</v>
      </c>
      <c r="C76" s="7" t="s">
        <v>141</v>
      </c>
      <c r="D76" s="37"/>
      <c r="E76" s="22" t="s">
        <v>12</v>
      </c>
      <c r="F76" s="22">
        <v>15</v>
      </c>
      <c r="G76" s="40"/>
      <c r="H76" s="17">
        <f t="shared" ref="H76:H94" si="7">F76*G76</f>
        <v>0</v>
      </c>
    </row>
    <row r="77" spans="1:8" ht="114.75" x14ac:dyDescent="0.2">
      <c r="A77" s="8">
        <f>A76+1</f>
        <v>58</v>
      </c>
      <c r="B77" s="7" t="s">
        <v>62</v>
      </c>
      <c r="C77" s="7" t="s">
        <v>63</v>
      </c>
      <c r="D77" s="37"/>
      <c r="E77" s="22" t="s">
        <v>30</v>
      </c>
      <c r="F77" s="22">
        <v>7</v>
      </c>
      <c r="G77" s="40"/>
      <c r="H77" s="17">
        <f t="shared" si="7"/>
        <v>0</v>
      </c>
    </row>
    <row r="78" spans="1:8" ht="102" x14ac:dyDescent="0.2">
      <c r="A78" s="8">
        <f t="shared" ref="A78:A82" si="8">A77+1</f>
        <v>59</v>
      </c>
      <c r="B78" s="7" t="s">
        <v>188</v>
      </c>
      <c r="C78" s="7" t="s">
        <v>65</v>
      </c>
      <c r="D78" s="38" t="s">
        <v>232</v>
      </c>
      <c r="E78" s="22" t="s">
        <v>12</v>
      </c>
      <c r="F78" s="22">
        <v>4</v>
      </c>
      <c r="G78" s="40"/>
      <c r="H78" s="17">
        <f t="shared" si="7"/>
        <v>0</v>
      </c>
    </row>
    <row r="79" spans="1:8" ht="76.5" x14ac:dyDescent="0.2">
      <c r="A79" s="8">
        <f t="shared" si="8"/>
        <v>60</v>
      </c>
      <c r="B79" s="7" t="s">
        <v>66</v>
      </c>
      <c r="C79" s="7" t="s">
        <v>64</v>
      </c>
      <c r="D79" s="37"/>
      <c r="E79" s="22" t="s">
        <v>12</v>
      </c>
      <c r="F79" s="22">
        <v>15</v>
      </c>
      <c r="G79" s="40"/>
      <c r="H79" s="17">
        <f t="shared" si="7"/>
        <v>0</v>
      </c>
    </row>
    <row r="80" spans="1:8" ht="76.5" x14ac:dyDescent="0.2">
      <c r="A80" s="8">
        <f t="shared" si="8"/>
        <v>61</v>
      </c>
      <c r="B80" s="7" t="s">
        <v>67</v>
      </c>
      <c r="C80" s="7" t="s">
        <v>68</v>
      </c>
      <c r="D80" s="37"/>
      <c r="E80" s="22" t="s">
        <v>12</v>
      </c>
      <c r="F80" s="22">
        <v>15</v>
      </c>
      <c r="G80" s="40"/>
      <c r="H80" s="17">
        <f t="shared" si="7"/>
        <v>0</v>
      </c>
    </row>
    <row r="81" spans="1:8" ht="63.75" x14ac:dyDescent="0.2">
      <c r="A81" s="8">
        <f t="shared" si="8"/>
        <v>62</v>
      </c>
      <c r="B81" s="7" t="s">
        <v>70</v>
      </c>
      <c r="C81" s="7" t="s">
        <v>189</v>
      </c>
      <c r="D81" s="37"/>
      <c r="E81" s="22" t="s">
        <v>12</v>
      </c>
      <c r="F81" s="22">
        <v>130</v>
      </c>
      <c r="G81" s="40"/>
      <c r="H81" s="17">
        <f t="shared" si="7"/>
        <v>0</v>
      </c>
    </row>
    <row r="82" spans="1:8" ht="63.75" x14ac:dyDescent="0.2">
      <c r="A82" s="8">
        <f t="shared" si="8"/>
        <v>63</v>
      </c>
      <c r="B82" s="7" t="s">
        <v>69</v>
      </c>
      <c r="C82" s="7" t="s">
        <v>190</v>
      </c>
      <c r="D82" s="37"/>
      <c r="E82" s="22" t="s">
        <v>12</v>
      </c>
      <c r="F82" s="22">
        <v>130</v>
      </c>
      <c r="G82" s="40"/>
      <c r="H82" s="17">
        <f t="shared" si="7"/>
        <v>0</v>
      </c>
    </row>
    <row r="83" spans="1:8" ht="25.5" x14ac:dyDescent="0.2">
      <c r="A83" s="15"/>
      <c r="B83" s="15" t="s">
        <v>23</v>
      </c>
      <c r="C83" s="15"/>
      <c r="D83" s="36"/>
      <c r="E83" s="12" t="s">
        <v>3</v>
      </c>
      <c r="F83" s="12"/>
      <c r="G83" s="41"/>
      <c r="H83" s="19"/>
    </row>
    <row r="84" spans="1:8" ht="25.5" x14ac:dyDescent="0.2">
      <c r="A84" s="8">
        <f>A82+1</f>
        <v>64</v>
      </c>
      <c r="B84" s="7" t="s">
        <v>191</v>
      </c>
      <c r="C84" s="7" t="s">
        <v>142</v>
      </c>
      <c r="D84" s="37"/>
      <c r="E84" s="22" t="s">
        <v>12</v>
      </c>
      <c r="F84" s="22">
        <v>30</v>
      </c>
      <c r="G84" s="40"/>
      <c r="H84" s="17">
        <f t="shared" si="7"/>
        <v>0</v>
      </c>
    </row>
    <row r="85" spans="1:8" ht="102" x14ac:dyDescent="0.2">
      <c r="A85" s="8">
        <f>A84+1</f>
        <v>65</v>
      </c>
      <c r="B85" s="7" t="s">
        <v>192</v>
      </c>
      <c r="C85" s="7" t="s">
        <v>71</v>
      </c>
      <c r="D85" s="37"/>
      <c r="E85" s="22" t="s">
        <v>12</v>
      </c>
      <c r="F85" s="22">
        <v>15</v>
      </c>
      <c r="G85" s="40"/>
      <c r="H85" s="17">
        <f t="shared" si="7"/>
        <v>0</v>
      </c>
    </row>
    <row r="86" spans="1:8" ht="153" x14ac:dyDescent="0.2">
      <c r="A86" s="8">
        <f t="shared" ref="A86:A88" si="9">A85+1</f>
        <v>66</v>
      </c>
      <c r="B86" s="7" t="s">
        <v>193</v>
      </c>
      <c r="C86" s="7" t="s">
        <v>194</v>
      </c>
      <c r="D86" s="37"/>
      <c r="E86" s="22" t="s">
        <v>12</v>
      </c>
      <c r="F86" s="22">
        <v>15</v>
      </c>
      <c r="G86" s="40"/>
      <c r="H86" s="17">
        <f t="shared" si="7"/>
        <v>0</v>
      </c>
    </row>
    <row r="87" spans="1:8" ht="63.75" x14ac:dyDescent="0.2">
      <c r="A87" s="8">
        <f t="shared" si="9"/>
        <v>67</v>
      </c>
      <c r="B87" s="7" t="s">
        <v>195</v>
      </c>
      <c r="C87" s="7" t="s">
        <v>196</v>
      </c>
      <c r="D87" s="37"/>
      <c r="E87" s="22" t="s">
        <v>12</v>
      </c>
      <c r="F87" s="22">
        <v>15</v>
      </c>
      <c r="G87" s="40"/>
      <c r="H87" s="17">
        <f t="shared" si="7"/>
        <v>0</v>
      </c>
    </row>
    <row r="88" spans="1:8" ht="51" x14ac:dyDescent="0.2">
      <c r="A88" s="8">
        <f t="shared" si="9"/>
        <v>68</v>
      </c>
      <c r="B88" s="7" t="s">
        <v>197</v>
      </c>
      <c r="C88" s="7" t="s">
        <v>72</v>
      </c>
      <c r="D88" s="38" t="s">
        <v>232</v>
      </c>
      <c r="E88" s="22" t="s">
        <v>12</v>
      </c>
      <c r="F88" s="22">
        <v>130</v>
      </c>
      <c r="G88" s="40"/>
      <c r="H88" s="17">
        <f t="shared" si="7"/>
        <v>0</v>
      </c>
    </row>
    <row r="89" spans="1:8" ht="25.5" x14ac:dyDescent="0.2">
      <c r="A89" s="15"/>
      <c r="B89" s="15" t="s">
        <v>24</v>
      </c>
      <c r="C89" s="15"/>
      <c r="D89" s="36"/>
      <c r="E89" s="12"/>
      <c r="F89" s="12">
        <v>0</v>
      </c>
      <c r="G89" s="41"/>
      <c r="H89" s="19"/>
    </row>
    <row r="90" spans="1:8" ht="153" x14ac:dyDescent="0.2">
      <c r="A90" s="8">
        <f>A88+1</f>
        <v>69</v>
      </c>
      <c r="B90" s="7" t="s">
        <v>198</v>
      </c>
      <c r="C90" s="7" t="s">
        <v>199</v>
      </c>
      <c r="D90" s="38" t="s">
        <v>232</v>
      </c>
      <c r="E90" s="22" t="s">
        <v>12</v>
      </c>
      <c r="F90" s="1">
        <v>65</v>
      </c>
      <c r="G90" s="40"/>
      <c r="H90" s="17">
        <f t="shared" si="7"/>
        <v>0</v>
      </c>
    </row>
    <row r="91" spans="1:8" ht="153" x14ac:dyDescent="0.2">
      <c r="A91" s="8">
        <f>A90+1</f>
        <v>70</v>
      </c>
      <c r="B91" s="7" t="s">
        <v>200</v>
      </c>
      <c r="C91" s="7" t="s">
        <v>201</v>
      </c>
      <c r="D91" s="37"/>
      <c r="E91" s="22" t="s">
        <v>12</v>
      </c>
      <c r="F91" s="1">
        <v>30</v>
      </c>
      <c r="G91" s="40"/>
      <c r="H91" s="17">
        <f t="shared" si="7"/>
        <v>0</v>
      </c>
    </row>
    <row r="92" spans="1:8" ht="114.75" x14ac:dyDescent="0.2">
      <c r="A92" s="8">
        <f t="shared" ref="A92:A100" si="10">A91+1</f>
        <v>71</v>
      </c>
      <c r="B92" s="7" t="s">
        <v>202</v>
      </c>
      <c r="C92" s="7" t="s">
        <v>203</v>
      </c>
      <c r="D92" s="37"/>
      <c r="E92" s="22" t="s">
        <v>12</v>
      </c>
      <c r="F92" s="1">
        <v>30</v>
      </c>
      <c r="G92" s="40"/>
      <c r="H92" s="17">
        <f t="shared" si="7"/>
        <v>0</v>
      </c>
    </row>
    <row r="93" spans="1:8" ht="76.5" x14ac:dyDescent="0.2">
      <c r="A93" s="8">
        <f t="shared" si="10"/>
        <v>72</v>
      </c>
      <c r="B93" s="7" t="s">
        <v>204</v>
      </c>
      <c r="C93" s="7" t="s">
        <v>73</v>
      </c>
      <c r="D93" s="38" t="s">
        <v>232</v>
      </c>
      <c r="E93" s="22" t="s">
        <v>12</v>
      </c>
      <c r="F93" s="1">
        <v>50</v>
      </c>
      <c r="G93" s="40"/>
      <c r="H93" s="17">
        <f t="shared" si="7"/>
        <v>0</v>
      </c>
    </row>
    <row r="94" spans="1:8" ht="63.75" x14ac:dyDescent="0.2">
      <c r="A94" s="8">
        <f t="shared" si="10"/>
        <v>73</v>
      </c>
      <c r="B94" s="7" t="s">
        <v>205</v>
      </c>
      <c r="C94" s="7" t="s">
        <v>77</v>
      </c>
      <c r="D94" s="37"/>
      <c r="E94" s="22" t="s">
        <v>12</v>
      </c>
      <c r="F94" s="1">
        <v>15</v>
      </c>
      <c r="G94" s="40"/>
      <c r="H94" s="17">
        <f t="shared" si="7"/>
        <v>0</v>
      </c>
    </row>
    <row r="95" spans="1:8" ht="63.75" x14ac:dyDescent="0.2">
      <c r="A95" s="8">
        <f t="shared" si="10"/>
        <v>74</v>
      </c>
      <c r="B95" s="7" t="s">
        <v>206</v>
      </c>
      <c r="C95" s="7" t="s">
        <v>76</v>
      </c>
      <c r="D95" s="37"/>
      <c r="E95" s="22" t="s">
        <v>12</v>
      </c>
      <c r="F95" s="1">
        <v>15</v>
      </c>
      <c r="G95" s="40"/>
      <c r="H95" s="17">
        <f t="shared" ref="H95:H124" si="11">F95*G95</f>
        <v>0</v>
      </c>
    </row>
    <row r="96" spans="1:8" ht="63.75" x14ac:dyDescent="0.2">
      <c r="A96" s="8">
        <f t="shared" si="10"/>
        <v>75</v>
      </c>
      <c r="B96" s="7" t="s">
        <v>207</v>
      </c>
      <c r="C96" s="7" t="s">
        <v>75</v>
      </c>
      <c r="D96" s="37"/>
      <c r="E96" s="22" t="s">
        <v>12</v>
      </c>
      <c r="F96" s="1">
        <v>15</v>
      </c>
      <c r="G96" s="40"/>
      <c r="H96" s="17">
        <f t="shared" si="11"/>
        <v>0</v>
      </c>
    </row>
    <row r="97" spans="1:8" ht="63.75" x14ac:dyDescent="0.2">
      <c r="A97" s="8">
        <f t="shared" si="10"/>
        <v>76</v>
      </c>
      <c r="B97" s="7" t="s">
        <v>208</v>
      </c>
      <c r="C97" s="7" t="s">
        <v>74</v>
      </c>
      <c r="D97" s="37"/>
      <c r="E97" s="22" t="s">
        <v>12</v>
      </c>
      <c r="F97" s="1">
        <v>15</v>
      </c>
      <c r="G97" s="40"/>
      <c r="H97" s="17">
        <f t="shared" si="11"/>
        <v>0</v>
      </c>
    </row>
    <row r="98" spans="1:8" ht="51" x14ac:dyDescent="0.2">
      <c r="A98" s="8">
        <f t="shared" si="10"/>
        <v>77</v>
      </c>
      <c r="B98" s="7" t="s">
        <v>230</v>
      </c>
      <c r="C98" s="7" t="s">
        <v>209</v>
      </c>
      <c r="D98" s="37"/>
      <c r="E98" s="22" t="s">
        <v>12</v>
      </c>
      <c r="F98" s="1">
        <v>15</v>
      </c>
      <c r="G98" s="40"/>
      <c r="H98" s="17">
        <f t="shared" si="11"/>
        <v>0</v>
      </c>
    </row>
    <row r="99" spans="1:8" ht="51" x14ac:dyDescent="0.2">
      <c r="A99" s="8">
        <f t="shared" si="10"/>
        <v>78</v>
      </c>
      <c r="B99" s="7" t="s">
        <v>231</v>
      </c>
      <c r="C99" s="7" t="s">
        <v>210</v>
      </c>
      <c r="D99" s="37"/>
      <c r="E99" s="22" t="s">
        <v>12</v>
      </c>
      <c r="F99" s="1">
        <v>15</v>
      </c>
      <c r="G99" s="40"/>
      <c r="H99" s="17">
        <f t="shared" si="11"/>
        <v>0</v>
      </c>
    </row>
    <row r="100" spans="1:8" ht="63.75" x14ac:dyDescent="0.2">
      <c r="A100" s="8">
        <f t="shared" si="10"/>
        <v>79</v>
      </c>
      <c r="B100" s="7" t="s">
        <v>211</v>
      </c>
      <c r="C100" s="7" t="s">
        <v>84</v>
      </c>
      <c r="D100" s="37"/>
      <c r="E100" s="22" t="s">
        <v>12</v>
      </c>
      <c r="F100" s="1">
        <v>7</v>
      </c>
      <c r="G100" s="40"/>
      <c r="H100" s="17">
        <f t="shared" si="11"/>
        <v>0</v>
      </c>
    </row>
    <row r="101" spans="1:8" x14ac:dyDescent="0.2">
      <c r="A101" s="15"/>
      <c r="B101" s="15" t="s">
        <v>25</v>
      </c>
      <c r="C101" s="15"/>
      <c r="D101" s="36"/>
      <c r="E101" s="12"/>
      <c r="F101" s="12"/>
      <c r="G101" s="41"/>
      <c r="H101" s="19"/>
    </row>
    <row r="102" spans="1:8" ht="51" x14ac:dyDescent="0.2">
      <c r="A102" s="8">
        <f>A100+1</f>
        <v>80</v>
      </c>
      <c r="B102" s="23" t="s">
        <v>212</v>
      </c>
      <c r="C102" s="23" t="s">
        <v>78</v>
      </c>
      <c r="D102" s="38" t="s">
        <v>232</v>
      </c>
      <c r="E102" s="22" t="s">
        <v>12</v>
      </c>
      <c r="F102" s="25">
        <v>30</v>
      </c>
      <c r="G102" s="40"/>
      <c r="H102" s="17">
        <f t="shared" si="11"/>
        <v>0</v>
      </c>
    </row>
    <row r="103" spans="1:8" ht="51" x14ac:dyDescent="0.2">
      <c r="A103" s="8">
        <f>A102+1</f>
        <v>81</v>
      </c>
      <c r="B103" s="23" t="s">
        <v>213</v>
      </c>
      <c r="C103" s="23" t="s">
        <v>79</v>
      </c>
      <c r="D103" s="38" t="s">
        <v>232</v>
      </c>
      <c r="E103" s="22" t="s">
        <v>12</v>
      </c>
      <c r="F103" s="25">
        <v>30</v>
      </c>
      <c r="G103" s="40"/>
      <c r="H103" s="17">
        <f t="shared" si="11"/>
        <v>0</v>
      </c>
    </row>
    <row r="104" spans="1:8" ht="38.25" x14ac:dyDescent="0.2">
      <c r="A104" s="8">
        <f t="shared" ref="A104:A106" si="12">A103+1</f>
        <v>82</v>
      </c>
      <c r="B104" s="23" t="s">
        <v>80</v>
      </c>
      <c r="C104" s="23" t="s">
        <v>81</v>
      </c>
      <c r="D104" s="37"/>
      <c r="E104" s="22" t="s">
        <v>30</v>
      </c>
      <c r="F104" s="25">
        <v>30</v>
      </c>
      <c r="G104" s="40"/>
      <c r="H104" s="17">
        <f t="shared" si="11"/>
        <v>0</v>
      </c>
    </row>
    <row r="105" spans="1:8" ht="38.25" x14ac:dyDescent="0.2">
      <c r="A105" s="8">
        <f t="shared" si="12"/>
        <v>83</v>
      </c>
      <c r="B105" s="23" t="s">
        <v>82</v>
      </c>
      <c r="C105" s="23" t="s">
        <v>83</v>
      </c>
      <c r="D105" s="37"/>
      <c r="E105" s="22" t="s">
        <v>12</v>
      </c>
      <c r="F105" s="25">
        <v>30</v>
      </c>
      <c r="G105" s="40"/>
      <c r="H105" s="17">
        <f t="shared" si="11"/>
        <v>0</v>
      </c>
    </row>
    <row r="106" spans="1:8" ht="38.25" x14ac:dyDescent="0.2">
      <c r="A106" s="8">
        <f t="shared" si="12"/>
        <v>84</v>
      </c>
      <c r="B106" s="26" t="s">
        <v>214</v>
      </c>
      <c r="C106" s="26" t="s">
        <v>96</v>
      </c>
      <c r="D106" s="37"/>
      <c r="E106" s="25" t="s">
        <v>12</v>
      </c>
      <c r="F106" s="25">
        <v>30</v>
      </c>
      <c r="G106" s="40"/>
      <c r="H106" s="17">
        <f t="shared" si="11"/>
        <v>0</v>
      </c>
    </row>
    <row r="107" spans="1:8" x14ac:dyDescent="0.2">
      <c r="A107" s="15"/>
      <c r="B107" s="15" t="s">
        <v>26</v>
      </c>
      <c r="C107" s="15"/>
      <c r="D107" s="36"/>
      <c r="E107" s="12"/>
      <c r="F107" s="12"/>
      <c r="G107" s="41"/>
      <c r="H107" s="19"/>
    </row>
    <row r="108" spans="1:8" ht="51" x14ac:dyDescent="0.2">
      <c r="A108" s="8">
        <f>A106+1</f>
        <v>85</v>
      </c>
      <c r="B108" s="20" t="s">
        <v>215</v>
      </c>
      <c r="C108" s="20" t="s">
        <v>88</v>
      </c>
      <c r="D108" s="37"/>
      <c r="E108" s="21" t="s">
        <v>30</v>
      </c>
      <c r="F108" s="21">
        <v>30</v>
      </c>
      <c r="G108" s="40"/>
      <c r="H108" s="17">
        <f t="shared" si="11"/>
        <v>0</v>
      </c>
    </row>
    <row r="109" spans="1:8" ht="51" x14ac:dyDescent="0.2">
      <c r="A109" s="8">
        <f>A108+1</f>
        <v>86</v>
      </c>
      <c r="B109" s="20" t="s">
        <v>216</v>
      </c>
      <c r="C109" s="20" t="s">
        <v>87</v>
      </c>
      <c r="D109" s="37"/>
      <c r="E109" s="21" t="s">
        <v>30</v>
      </c>
      <c r="F109" s="21">
        <v>7</v>
      </c>
      <c r="G109" s="40"/>
      <c r="H109" s="17">
        <f t="shared" si="11"/>
        <v>0</v>
      </c>
    </row>
    <row r="110" spans="1:8" x14ac:dyDescent="0.2">
      <c r="A110" s="8">
        <f t="shared" ref="A110:A114" si="13">A109+1</f>
        <v>87</v>
      </c>
      <c r="B110" s="20" t="s">
        <v>217</v>
      </c>
      <c r="C110" s="20" t="s">
        <v>218</v>
      </c>
      <c r="D110" s="37"/>
      <c r="E110" s="21" t="s">
        <v>30</v>
      </c>
      <c r="F110" s="21">
        <v>30</v>
      </c>
      <c r="G110" s="40"/>
      <c r="H110" s="17">
        <f t="shared" si="11"/>
        <v>0</v>
      </c>
    </row>
    <row r="111" spans="1:8" ht="63.75" x14ac:dyDescent="0.2">
      <c r="A111" s="8">
        <f t="shared" si="13"/>
        <v>88</v>
      </c>
      <c r="B111" s="23" t="s">
        <v>219</v>
      </c>
      <c r="C111" s="23" t="s">
        <v>85</v>
      </c>
      <c r="D111" s="37"/>
      <c r="E111" s="1" t="s">
        <v>12</v>
      </c>
      <c r="F111" s="21">
        <v>15</v>
      </c>
      <c r="G111" s="40"/>
      <c r="H111" s="17">
        <f t="shared" si="11"/>
        <v>0</v>
      </c>
    </row>
    <row r="112" spans="1:8" ht="51" x14ac:dyDescent="0.2">
      <c r="A112" s="8">
        <f t="shared" si="13"/>
        <v>89</v>
      </c>
      <c r="B112" s="23" t="s">
        <v>220</v>
      </c>
      <c r="C112" s="20" t="s">
        <v>86</v>
      </c>
      <c r="D112" s="37"/>
      <c r="E112" s="1" t="s">
        <v>30</v>
      </c>
      <c r="F112" s="21">
        <v>30</v>
      </c>
      <c r="G112" s="40"/>
      <c r="H112" s="17">
        <f t="shared" si="11"/>
        <v>0</v>
      </c>
    </row>
    <row r="113" spans="1:8" ht="51" x14ac:dyDescent="0.2">
      <c r="A113" s="8">
        <f t="shared" si="13"/>
        <v>90</v>
      </c>
      <c r="B113" s="23" t="s">
        <v>221</v>
      </c>
      <c r="C113" s="20" t="s">
        <v>89</v>
      </c>
      <c r="D113" s="38" t="s">
        <v>232</v>
      </c>
      <c r="E113" s="22" t="s">
        <v>30</v>
      </c>
      <c r="F113" s="21">
        <v>300</v>
      </c>
      <c r="G113" s="40"/>
      <c r="H113" s="17">
        <f t="shared" si="11"/>
        <v>0</v>
      </c>
    </row>
    <row r="114" spans="1:8" ht="63.75" x14ac:dyDescent="0.2">
      <c r="A114" s="8">
        <f t="shared" si="13"/>
        <v>91</v>
      </c>
      <c r="B114" s="27" t="s">
        <v>222</v>
      </c>
      <c r="C114" s="20" t="s">
        <v>90</v>
      </c>
      <c r="D114" s="38" t="s">
        <v>232</v>
      </c>
      <c r="E114" s="22" t="s">
        <v>30</v>
      </c>
      <c r="F114" s="21">
        <v>400</v>
      </c>
      <c r="G114" s="40"/>
      <c r="H114" s="17">
        <f t="shared" si="11"/>
        <v>0</v>
      </c>
    </row>
    <row r="115" spans="1:8" x14ac:dyDescent="0.2">
      <c r="A115" s="15"/>
      <c r="B115" s="15" t="s">
        <v>27</v>
      </c>
      <c r="C115" s="15"/>
      <c r="D115" s="36"/>
      <c r="E115" s="12" t="s">
        <v>3</v>
      </c>
      <c r="F115" s="12"/>
      <c r="G115" s="41"/>
      <c r="H115" s="19"/>
    </row>
    <row r="116" spans="1:8" ht="51" x14ac:dyDescent="0.2">
      <c r="A116" s="8">
        <f>A114+1</f>
        <v>92</v>
      </c>
      <c r="B116" s="7" t="s">
        <v>223</v>
      </c>
      <c r="C116" s="7" t="s">
        <v>91</v>
      </c>
      <c r="D116" s="38" t="s">
        <v>232</v>
      </c>
      <c r="E116" s="25" t="s">
        <v>12</v>
      </c>
      <c r="F116" s="25">
        <v>30</v>
      </c>
      <c r="G116" s="40"/>
      <c r="H116" s="17">
        <f t="shared" si="11"/>
        <v>0</v>
      </c>
    </row>
    <row r="117" spans="1:8" ht="51" x14ac:dyDescent="0.2">
      <c r="A117" s="8">
        <f>A116+1</f>
        <v>93</v>
      </c>
      <c r="B117" s="7" t="s">
        <v>224</v>
      </c>
      <c r="C117" s="7" t="s">
        <v>92</v>
      </c>
      <c r="D117" s="38" t="s">
        <v>232</v>
      </c>
      <c r="E117" s="25" t="s">
        <v>12</v>
      </c>
      <c r="F117" s="25">
        <v>30</v>
      </c>
      <c r="G117" s="40"/>
      <c r="H117" s="17">
        <f t="shared" si="11"/>
        <v>0</v>
      </c>
    </row>
    <row r="118" spans="1:8" ht="51" x14ac:dyDescent="0.2">
      <c r="A118" s="8">
        <f t="shared" ref="A118:A119" si="14">A117+1</f>
        <v>94</v>
      </c>
      <c r="B118" s="7" t="s">
        <v>143</v>
      </c>
      <c r="C118" s="7" t="s">
        <v>225</v>
      </c>
      <c r="D118" s="37"/>
      <c r="E118" s="25" t="s">
        <v>12</v>
      </c>
      <c r="F118" s="25">
        <v>7</v>
      </c>
      <c r="G118" s="40"/>
      <c r="H118" s="17">
        <f t="shared" si="11"/>
        <v>0</v>
      </c>
    </row>
    <row r="119" spans="1:8" ht="38.25" x14ac:dyDescent="0.2">
      <c r="A119" s="8">
        <f t="shared" si="14"/>
        <v>95</v>
      </c>
      <c r="B119" s="7" t="s">
        <v>226</v>
      </c>
      <c r="C119" s="7" t="s">
        <v>93</v>
      </c>
      <c r="D119" s="37"/>
      <c r="E119" s="25" t="s">
        <v>12</v>
      </c>
      <c r="F119" s="25">
        <v>7</v>
      </c>
      <c r="G119" s="40"/>
      <c r="H119" s="17">
        <f t="shared" si="11"/>
        <v>0</v>
      </c>
    </row>
    <row r="120" spans="1:8" x14ac:dyDescent="0.2">
      <c r="A120" s="15"/>
      <c r="B120" s="15" t="s">
        <v>28</v>
      </c>
      <c r="C120" s="15"/>
      <c r="D120" s="36"/>
      <c r="E120" s="12"/>
      <c r="F120" s="12"/>
      <c r="G120" s="41"/>
      <c r="H120" s="19"/>
    </row>
    <row r="121" spans="1:8" ht="51" x14ac:dyDescent="0.2">
      <c r="A121" s="8">
        <f>A119+1</f>
        <v>96</v>
      </c>
      <c r="B121" s="23" t="s">
        <v>227</v>
      </c>
      <c r="C121" s="23" t="s">
        <v>94</v>
      </c>
      <c r="D121" s="38" t="s">
        <v>232</v>
      </c>
      <c r="E121" s="25" t="s">
        <v>12</v>
      </c>
      <c r="F121" s="25">
        <v>10</v>
      </c>
      <c r="G121" s="40"/>
      <c r="H121" s="17">
        <f t="shared" si="11"/>
        <v>0</v>
      </c>
    </row>
    <row r="122" spans="1:8" ht="25.5" x14ac:dyDescent="0.2">
      <c r="A122" s="15"/>
      <c r="B122" s="15" t="s">
        <v>29</v>
      </c>
      <c r="C122" s="15"/>
      <c r="D122" s="36"/>
      <c r="E122" s="12"/>
      <c r="F122" s="12"/>
      <c r="G122" s="41"/>
      <c r="H122" s="19"/>
    </row>
    <row r="123" spans="1:8" ht="140.25" x14ac:dyDescent="0.2">
      <c r="A123" s="8">
        <f>A121+1</f>
        <v>97</v>
      </c>
      <c r="B123" s="23" t="s">
        <v>95</v>
      </c>
      <c r="C123" s="23" t="s">
        <v>228</v>
      </c>
      <c r="D123" s="38" t="s">
        <v>232</v>
      </c>
      <c r="E123" s="25" t="s">
        <v>12</v>
      </c>
      <c r="F123" s="1">
        <v>7</v>
      </c>
      <c r="G123" s="40"/>
      <c r="H123" s="17">
        <f t="shared" si="11"/>
        <v>0</v>
      </c>
    </row>
    <row r="124" spans="1:8" ht="89.25" x14ac:dyDescent="0.2">
      <c r="A124" s="8">
        <f>A123+1</f>
        <v>98</v>
      </c>
      <c r="B124" s="23" t="s">
        <v>229</v>
      </c>
      <c r="C124" s="23" t="s">
        <v>97</v>
      </c>
      <c r="D124" s="38" t="s">
        <v>232</v>
      </c>
      <c r="E124" s="25" t="s">
        <v>12</v>
      </c>
      <c r="F124" s="1">
        <v>10</v>
      </c>
      <c r="G124" s="40"/>
      <c r="H124" s="17">
        <f t="shared" si="11"/>
        <v>0</v>
      </c>
    </row>
    <row r="125" spans="1:8" x14ac:dyDescent="0.2">
      <c r="A125" s="51" t="s">
        <v>103</v>
      </c>
      <c r="B125" s="52"/>
      <c r="C125" s="52"/>
      <c r="D125" s="52"/>
      <c r="E125" s="52"/>
      <c r="F125" s="52"/>
      <c r="G125" s="53"/>
      <c r="H125" s="28">
        <f>SUM(H14:H124)</f>
        <v>0</v>
      </c>
    </row>
    <row r="126" spans="1:8" x14ac:dyDescent="0.2">
      <c r="A126" s="54" t="s">
        <v>13</v>
      </c>
      <c r="B126" s="55"/>
      <c r="C126" s="55"/>
      <c r="D126" s="55"/>
      <c r="E126" s="55"/>
      <c r="F126" s="55"/>
      <c r="G126" s="56"/>
      <c r="H126" s="29">
        <f>ROUND(H125*0.21,2)</f>
        <v>0</v>
      </c>
    </row>
    <row r="127" spans="1:8" x14ac:dyDescent="0.2">
      <c r="A127" s="54" t="s">
        <v>14</v>
      </c>
      <c r="B127" s="55"/>
      <c r="C127" s="55"/>
      <c r="D127" s="55"/>
      <c r="E127" s="55"/>
      <c r="F127" s="55"/>
      <c r="G127" s="56"/>
      <c r="H127" s="29">
        <f>H125+H126</f>
        <v>0</v>
      </c>
    </row>
    <row r="129" spans="1:329" s="30" customFormat="1" ht="41.25" customHeight="1" x14ac:dyDescent="0.25">
      <c r="A129" s="47" t="s">
        <v>15</v>
      </c>
      <c r="B129" s="47"/>
      <c r="C129" s="47"/>
      <c r="D129" s="47"/>
      <c r="E129" s="47"/>
      <c r="F129" s="47"/>
      <c r="G129" s="47"/>
      <c r="H129" s="47"/>
      <c r="I129" s="14"/>
      <c r="J129" s="14"/>
      <c r="K129" s="14"/>
      <c r="L129" s="14"/>
      <c r="M129" s="14"/>
      <c r="N129" s="14"/>
      <c r="O129" s="14"/>
      <c r="P129" s="14"/>
      <c r="Q129" s="14"/>
      <c r="R129" s="14"/>
      <c r="S129" s="14"/>
      <c r="T129" s="14"/>
      <c r="U129" s="14"/>
      <c r="V129" s="14"/>
      <c r="W129" s="14"/>
      <c r="X129" s="14"/>
      <c r="Y129" s="14"/>
      <c r="Z129" s="14"/>
      <c r="AA129" s="14"/>
      <c r="AB129" s="14"/>
      <c r="AC129" s="14"/>
      <c r="AD129" s="14"/>
      <c r="AE129" s="14"/>
      <c r="AF129" s="14"/>
      <c r="AG129" s="14"/>
      <c r="AH129" s="14"/>
      <c r="AI129" s="14"/>
      <c r="AJ129" s="14"/>
      <c r="AK129" s="14"/>
      <c r="AL129" s="14"/>
      <c r="AM129" s="14"/>
      <c r="AN129" s="14"/>
      <c r="AO129" s="14"/>
      <c r="AP129" s="14"/>
      <c r="AQ129" s="14"/>
      <c r="AR129" s="14"/>
      <c r="AS129" s="14"/>
      <c r="AT129" s="14"/>
      <c r="AU129" s="14"/>
      <c r="AV129" s="14"/>
      <c r="AW129" s="14"/>
      <c r="AX129" s="14"/>
      <c r="AY129" s="14"/>
      <c r="AZ129" s="14"/>
      <c r="BA129" s="14"/>
      <c r="BB129" s="14"/>
      <c r="BC129" s="14"/>
      <c r="BD129" s="14"/>
      <c r="BE129" s="14"/>
      <c r="BF129" s="14"/>
      <c r="BG129" s="14"/>
      <c r="BH129" s="14"/>
      <c r="BI129" s="14"/>
      <c r="BJ129" s="14"/>
      <c r="BK129" s="14"/>
      <c r="BL129" s="14"/>
      <c r="BM129" s="14"/>
      <c r="BN129" s="14"/>
      <c r="BO129" s="14"/>
      <c r="BP129" s="14"/>
      <c r="BQ129" s="14"/>
      <c r="BR129" s="14"/>
      <c r="BS129" s="14"/>
      <c r="BT129" s="14"/>
      <c r="BU129" s="14"/>
      <c r="BV129" s="14"/>
      <c r="BW129" s="14"/>
      <c r="BX129" s="14"/>
      <c r="BY129" s="14"/>
      <c r="BZ129" s="14"/>
      <c r="CA129" s="14"/>
      <c r="CB129" s="14"/>
      <c r="CC129" s="14"/>
      <c r="CD129" s="14"/>
      <c r="CE129" s="14"/>
      <c r="CF129" s="14"/>
      <c r="CG129" s="14"/>
      <c r="CH129" s="14"/>
      <c r="CI129" s="14"/>
      <c r="CJ129" s="14"/>
      <c r="CK129" s="14"/>
      <c r="CL129" s="14"/>
      <c r="CM129" s="14"/>
      <c r="CN129" s="14"/>
      <c r="CO129" s="14"/>
      <c r="CP129" s="14"/>
      <c r="CQ129" s="14"/>
      <c r="CR129" s="14"/>
      <c r="CS129" s="14"/>
      <c r="CT129" s="14"/>
      <c r="CU129" s="14"/>
      <c r="CV129" s="14"/>
      <c r="CW129" s="14"/>
      <c r="CX129" s="14"/>
      <c r="CY129" s="14"/>
      <c r="CZ129" s="14"/>
      <c r="DA129" s="14"/>
      <c r="DB129" s="14"/>
      <c r="DC129" s="14"/>
      <c r="DD129" s="14"/>
      <c r="DE129" s="14"/>
      <c r="DF129" s="14"/>
      <c r="DG129" s="14"/>
      <c r="DH129" s="14"/>
      <c r="DI129" s="14"/>
      <c r="DJ129" s="14"/>
      <c r="DK129" s="14"/>
      <c r="DL129" s="14"/>
      <c r="DM129" s="14"/>
      <c r="DN129" s="14"/>
      <c r="DO129" s="14"/>
      <c r="DP129" s="14"/>
      <c r="DQ129" s="14"/>
      <c r="DR129" s="14"/>
      <c r="DS129" s="14"/>
      <c r="DT129" s="14"/>
      <c r="DU129" s="14"/>
      <c r="DV129" s="14"/>
      <c r="DW129" s="14"/>
      <c r="DX129" s="14"/>
      <c r="DY129" s="14"/>
      <c r="DZ129" s="14"/>
      <c r="EA129" s="14"/>
      <c r="EB129" s="14"/>
      <c r="EC129" s="14"/>
      <c r="ED129" s="14"/>
      <c r="EE129" s="14"/>
      <c r="EF129" s="14"/>
      <c r="EG129" s="14"/>
      <c r="EH129" s="14"/>
      <c r="EI129" s="14"/>
      <c r="EJ129" s="14"/>
      <c r="EK129" s="14"/>
      <c r="EL129" s="14"/>
      <c r="EM129" s="14"/>
      <c r="EN129" s="14"/>
      <c r="EO129" s="14"/>
      <c r="EP129" s="14"/>
      <c r="EQ129" s="14"/>
      <c r="ER129" s="14"/>
      <c r="ES129" s="14"/>
      <c r="ET129" s="14"/>
      <c r="EU129" s="14"/>
      <c r="EV129" s="14"/>
      <c r="EW129" s="14"/>
      <c r="EX129" s="14"/>
      <c r="EY129" s="14"/>
      <c r="EZ129" s="14"/>
      <c r="FA129" s="14"/>
      <c r="FB129" s="14"/>
      <c r="FC129" s="14"/>
      <c r="FD129" s="14"/>
      <c r="FE129" s="14"/>
      <c r="FF129" s="14"/>
      <c r="FG129" s="14"/>
      <c r="FH129" s="14"/>
      <c r="FI129" s="14"/>
      <c r="FJ129" s="14"/>
      <c r="FK129" s="14"/>
      <c r="FL129" s="14"/>
      <c r="FM129" s="14"/>
      <c r="FN129" s="14"/>
      <c r="FO129" s="14"/>
      <c r="FP129" s="14"/>
      <c r="FQ129" s="14"/>
      <c r="FR129" s="14"/>
      <c r="FS129" s="14"/>
      <c r="FT129" s="14"/>
      <c r="FU129" s="14"/>
      <c r="FV129" s="14"/>
      <c r="FW129" s="14"/>
      <c r="FX129" s="14"/>
      <c r="FY129" s="14"/>
      <c r="FZ129" s="14"/>
      <c r="GA129" s="14"/>
      <c r="GB129" s="14"/>
      <c r="GC129" s="14"/>
      <c r="GD129" s="14"/>
      <c r="GE129" s="14"/>
      <c r="GF129" s="14"/>
      <c r="GG129" s="14"/>
      <c r="GH129" s="14"/>
      <c r="GI129" s="14"/>
      <c r="GJ129" s="14"/>
      <c r="GK129" s="14"/>
      <c r="GL129" s="14"/>
      <c r="GM129" s="14"/>
      <c r="GN129" s="14"/>
      <c r="GO129" s="14"/>
      <c r="GP129" s="14"/>
      <c r="GQ129" s="14"/>
      <c r="GR129" s="14"/>
      <c r="GS129" s="14"/>
      <c r="GT129" s="14"/>
      <c r="GU129" s="14"/>
      <c r="GV129" s="14"/>
      <c r="GW129" s="14"/>
      <c r="GX129" s="14"/>
      <c r="GY129" s="14"/>
      <c r="GZ129" s="14"/>
      <c r="HA129" s="14"/>
      <c r="HB129" s="14"/>
      <c r="HC129" s="14"/>
      <c r="HD129" s="14"/>
      <c r="HE129" s="14"/>
      <c r="HF129" s="14"/>
      <c r="HG129" s="14"/>
      <c r="HH129" s="14"/>
      <c r="HI129" s="14"/>
      <c r="HJ129" s="14"/>
      <c r="HK129" s="14"/>
      <c r="HL129" s="14"/>
      <c r="HM129" s="14"/>
      <c r="HN129" s="14"/>
      <c r="HO129" s="14"/>
      <c r="HP129" s="14"/>
      <c r="HQ129" s="14"/>
      <c r="HR129" s="14"/>
      <c r="HS129" s="14"/>
      <c r="HT129" s="14"/>
      <c r="HU129" s="14"/>
      <c r="HV129" s="14"/>
      <c r="HW129" s="14"/>
      <c r="HX129" s="14"/>
      <c r="HY129" s="14"/>
      <c r="HZ129" s="14"/>
      <c r="IA129" s="14"/>
      <c r="IB129" s="14"/>
      <c r="IC129" s="14"/>
      <c r="ID129" s="14"/>
      <c r="IE129" s="14"/>
      <c r="IF129" s="14"/>
      <c r="IG129" s="14"/>
      <c r="IH129" s="14"/>
      <c r="II129" s="14"/>
      <c r="IJ129" s="14"/>
      <c r="IK129" s="14"/>
      <c r="IL129" s="14"/>
      <c r="IM129" s="14"/>
      <c r="IN129" s="14"/>
      <c r="IO129" s="14"/>
      <c r="IP129" s="14"/>
      <c r="IQ129" s="14"/>
      <c r="IR129" s="14"/>
      <c r="IS129" s="14"/>
      <c r="IT129" s="14"/>
      <c r="IU129" s="14"/>
      <c r="IV129" s="14"/>
      <c r="IW129" s="14"/>
      <c r="IX129" s="14"/>
      <c r="IY129" s="14"/>
      <c r="IZ129" s="14"/>
      <c r="JA129" s="14"/>
      <c r="JB129" s="14"/>
      <c r="JC129" s="14"/>
      <c r="JD129" s="14"/>
      <c r="JE129" s="14"/>
      <c r="JF129" s="14"/>
      <c r="JG129" s="14"/>
      <c r="JH129" s="14"/>
      <c r="JI129" s="14"/>
      <c r="JJ129" s="14"/>
      <c r="JK129" s="14"/>
      <c r="JL129" s="14"/>
      <c r="JM129" s="14"/>
      <c r="JN129" s="14"/>
      <c r="JO129" s="14"/>
      <c r="JP129" s="14"/>
      <c r="JQ129" s="14"/>
      <c r="JR129" s="14"/>
      <c r="JS129" s="14"/>
      <c r="JT129" s="14"/>
      <c r="JU129" s="14"/>
      <c r="JV129" s="14"/>
      <c r="JW129" s="14"/>
      <c r="JX129" s="14"/>
      <c r="JY129" s="14"/>
      <c r="JZ129" s="14"/>
      <c r="KA129" s="14"/>
      <c r="KB129" s="14"/>
      <c r="KC129" s="14"/>
      <c r="KD129" s="14"/>
      <c r="KE129" s="14"/>
      <c r="KF129" s="14"/>
      <c r="KG129" s="14"/>
      <c r="KH129" s="14"/>
      <c r="KI129" s="14"/>
      <c r="KJ129" s="14"/>
      <c r="KK129" s="14"/>
      <c r="KL129" s="14"/>
      <c r="KM129" s="14"/>
      <c r="KN129" s="14"/>
      <c r="KO129" s="14"/>
      <c r="KP129" s="14"/>
      <c r="KQ129" s="14"/>
      <c r="KR129" s="14"/>
      <c r="KS129" s="14"/>
      <c r="KT129" s="14"/>
      <c r="KU129" s="14"/>
      <c r="KV129" s="14"/>
      <c r="KW129" s="14"/>
      <c r="KX129" s="14"/>
      <c r="KY129" s="14"/>
      <c r="KZ129" s="14"/>
      <c r="LA129" s="14"/>
      <c r="LB129" s="14"/>
      <c r="LC129" s="14"/>
      <c r="LD129" s="14"/>
      <c r="LE129" s="14"/>
      <c r="LF129" s="14"/>
      <c r="LG129" s="14"/>
      <c r="LH129" s="14"/>
      <c r="LI129" s="14"/>
      <c r="LJ129" s="14"/>
      <c r="LK129" s="14"/>
      <c r="LL129" s="14"/>
      <c r="LM129" s="14"/>
      <c r="LN129" s="14"/>
      <c r="LO129" s="14"/>
      <c r="LP129" s="14"/>
      <c r="LQ129" s="14"/>
    </row>
    <row r="130" spans="1:329" x14ac:dyDescent="0.2">
      <c r="F130" s="11"/>
      <c r="BK130" s="11"/>
      <c r="BL130" s="11"/>
      <c r="BM130" s="11"/>
      <c r="BN130" s="11"/>
      <c r="BO130" s="11"/>
      <c r="BP130" s="11"/>
      <c r="BQ130" s="11"/>
      <c r="BR130" s="11"/>
      <c r="BS130" s="11"/>
      <c r="BT130" s="11"/>
      <c r="BU130" s="11"/>
      <c r="BV130" s="11"/>
      <c r="BW130" s="11"/>
      <c r="BX130" s="11"/>
      <c r="BY130" s="11"/>
      <c r="BZ130" s="11"/>
      <c r="CA130" s="11"/>
      <c r="CB130" s="11"/>
      <c r="CC130" s="11"/>
      <c r="CD130" s="11"/>
      <c r="CE130" s="11"/>
      <c r="CF130" s="11"/>
      <c r="CG130" s="11"/>
      <c r="CH130" s="11"/>
      <c r="CI130" s="11"/>
      <c r="CJ130" s="11"/>
      <c r="CK130" s="11"/>
      <c r="CL130" s="11"/>
      <c r="CM130" s="11"/>
      <c r="CN130" s="11"/>
      <c r="CO130" s="11"/>
      <c r="CP130" s="11"/>
      <c r="CQ130" s="11"/>
      <c r="CR130" s="11"/>
      <c r="CS130" s="11"/>
      <c r="CT130" s="11"/>
      <c r="CU130" s="11"/>
      <c r="CV130" s="11"/>
      <c r="CW130" s="11"/>
      <c r="CX130" s="11"/>
      <c r="CY130" s="11"/>
      <c r="CZ130" s="11"/>
      <c r="DA130" s="11"/>
      <c r="DB130" s="11"/>
      <c r="DC130" s="11"/>
      <c r="DD130" s="11"/>
      <c r="DE130" s="11"/>
      <c r="DF130" s="11"/>
      <c r="DG130" s="11"/>
      <c r="DH130" s="11"/>
      <c r="DI130" s="11"/>
      <c r="DJ130" s="11"/>
      <c r="DK130" s="11"/>
      <c r="DL130" s="11"/>
      <c r="DM130" s="11"/>
      <c r="DN130" s="11"/>
      <c r="DO130" s="11"/>
      <c r="DP130" s="11"/>
      <c r="DQ130" s="11"/>
      <c r="DR130" s="11"/>
      <c r="DS130" s="11"/>
      <c r="DT130" s="11"/>
      <c r="DU130" s="11"/>
      <c r="DV130" s="11"/>
      <c r="DW130" s="11"/>
      <c r="DX130" s="11"/>
      <c r="DY130" s="11"/>
      <c r="DZ130" s="11"/>
      <c r="EA130" s="11"/>
      <c r="EB130" s="11"/>
      <c r="EC130" s="11"/>
      <c r="ED130" s="11"/>
      <c r="EE130" s="11"/>
      <c r="EF130" s="11"/>
      <c r="EG130" s="11"/>
      <c r="EH130" s="11"/>
      <c r="EI130" s="11"/>
      <c r="EJ130" s="11"/>
      <c r="EK130" s="11"/>
      <c r="EL130" s="11"/>
      <c r="EM130" s="11"/>
      <c r="EN130" s="11"/>
      <c r="EO130" s="11"/>
      <c r="EP130" s="11"/>
      <c r="EQ130" s="11"/>
      <c r="ER130" s="11"/>
      <c r="ES130" s="11"/>
      <c r="ET130" s="11"/>
      <c r="EU130" s="11"/>
      <c r="EV130" s="11"/>
      <c r="EW130" s="11"/>
      <c r="EX130" s="11"/>
      <c r="EY130" s="11"/>
      <c r="EZ130" s="11"/>
      <c r="FA130" s="11"/>
      <c r="FB130" s="11"/>
      <c r="FC130" s="11"/>
      <c r="FD130" s="11"/>
      <c r="FE130" s="11"/>
      <c r="FF130" s="11"/>
      <c r="FG130" s="11"/>
      <c r="FH130" s="11"/>
      <c r="FI130" s="11"/>
      <c r="FJ130" s="11"/>
      <c r="FK130" s="11"/>
      <c r="FL130" s="11"/>
      <c r="FM130" s="11"/>
      <c r="FN130" s="11"/>
      <c r="FO130" s="11"/>
      <c r="FP130" s="11"/>
      <c r="FQ130" s="11"/>
      <c r="FR130" s="11"/>
      <c r="FS130" s="11"/>
      <c r="FT130" s="11"/>
      <c r="FU130" s="11"/>
      <c r="FV130" s="11"/>
      <c r="FW130" s="11"/>
      <c r="FX130" s="11"/>
      <c r="FY130" s="11"/>
      <c r="FZ130" s="11"/>
      <c r="GA130" s="11"/>
      <c r="GB130" s="11"/>
      <c r="GC130" s="11"/>
      <c r="GD130" s="11"/>
      <c r="GE130" s="11"/>
      <c r="GF130" s="11"/>
      <c r="GG130" s="11"/>
      <c r="GH130" s="11"/>
      <c r="GI130" s="11"/>
      <c r="GJ130" s="11"/>
      <c r="GK130" s="11"/>
      <c r="GL130" s="11"/>
      <c r="GM130" s="11"/>
      <c r="GN130" s="11"/>
      <c r="GO130" s="11"/>
      <c r="GP130" s="11"/>
      <c r="GQ130" s="11"/>
      <c r="GR130" s="11"/>
      <c r="GS130" s="11"/>
      <c r="GT130" s="11"/>
      <c r="GU130" s="11"/>
      <c r="GV130" s="11"/>
      <c r="GW130" s="11"/>
      <c r="GX130" s="11"/>
      <c r="GY130" s="11"/>
      <c r="GZ130" s="11"/>
      <c r="HA130" s="11"/>
      <c r="HB130" s="11"/>
      <c r="HC130" s="11"/>
      <c r="HD130" s="11"/>
      <c r="HE130" s="11"/>
      <c r="HF130" s="11"/>
      <c r="HG130" s="11"/>
      <c r="HH130" s="11"/>
      <c r="HI130" s="11"/>
      <c r="HJ130" s="11"/>
      <c r="HK130" s="11"/>
      <c r="HL130" s="11"/>
      <c r="HM130" s="11"/>
      <c r="HN130" s="11"/>
      <c r="HO130" s="11"/>
      <c r="HP130" s="11"/>
      <c r="HQ130" s="11"/>
      <c r="HR130" s="11"/>
      <c r="HS130" s="11"/>
      <c r="HT130" s="11"/>
      <c r="HU130" s="11"/>
      <c r="HV130" s="11"/>
      <c r="HW130" s="11"/>
      <c r="HX130" s="11"/>
      <c r="HY130" s="11"/>
      <c r="HZ130" s="11"/>
      <c r="IA130" s="11"/>
      <c r="IB130" s="11"/>
      <c r="IC130" s="11"/>
      <c r="ID130" s="11"/>
      <c r="IE130" s="11"/>
      <c r="IF130" s="11"/>
      <c r="IG130" s="11"/>
      <c r="IH130" s="11"/>
      <c r="II130" s="11"/>
      <c r="IJ130" s="11"/>
      <c r="IK130" s="11"/>
      <c r="IL130" s="11"/>
      <c r="IM130" s="11"/>
      <c r="IN130" s="11"/>
      <c r="IO130" s="11"/>
      <c r="IP130" s="11"/>
      <c r="IQ130" s="11"/>
      <c r="IR130" s="11"/>
      <c r="IS130" s="11"/>
      <c r="IT130" s="11"/>
      <c r="IU130" s="11"/>
      <c r="IV130" s="11"/>
      <c r="IW130" s="11"/>
      <c r="IX130" s="11"/>
      <c r="IY130" s="11"/>
      <c r="IZ130" s="11"/>
      <c r="JA130" s="11"/>
      <c r="JB130" s="11"/>
      <c r="JC130" s="11"/>
      <c r="JD130" s="11"/>
      <c r="JE130" s="11"/>
      <c r="JF130" s="11"/>
      <c r="JG130" s="11"/>
      <c r="JH130" s="11"/>
      <c r="JI130" s="11"/>
      <c r="JJ130" s="11"/>
      <c r="JK130" s="11"/>
      <c r="JL130" s="11"/>
      <c r="JM130" s="11"/>
      <c r="JN130" s="11"/>
      <c r="JO130" s="11"/>
      <c r="JP130" s="11"/>
      <c r="JQ130" s="11"/>
      <c r="JR130" s="11"/>
      <c r="JS130" s="11"/>
      <c r="JT130" s="11"/>
      <c r="JU130" s="11"/>
      <c r="JV130" s="11"/>
      <c r="JW130" s="11"/>
      <c r="JX130" s="11"/>
      <c r="JY130" s="11"/>
      <c r="JZ130" s="11"/>
      <c r="KA130" s="11"/>
      <c r="KB130" s="11"/>
      <c r="KC130" s="11"/>
      <c r="KD130" s="11"/>
      <c r="KE130" s="11"/>
      <c r="KF130" s="11"/>
      <c r="KG130" s="11"/>
      <c r="KH130" s="11"/>
      <c r="KI130" s="11"/>
      <c r="KJ130" s="11"/>
      <c r="KK130" s="11"/>
      <c r="KL130" s="11"/>
      <c r="KM130" s="11"/>
      <c r="KN130" s="11"/>
      <c r="KO130" s="11"/>
      <c r="KP130" s="11"/>
      <c r="KQ130" s="11"/>
      <c r="KR130" s="11"/>
      <c r="KS130" s="11"/>
      <c r="KT130" s="11"/>
      <c r="KU130" s="11"/>
      <c r="KV130" s="11"/>
      <c r="KW130" s="11"/>
      <c r="KX130" s="11"/>
      <c r="KY130" s="11"/>
      <c r="KZ130" s="11"/>
      <c r="LA130" s="11"/>
      <c r="LB130" s="11"/>
      <c r="LC130" s="11"/>
      <c r="LD130" s="11"/>
      <c r="LE130" s="11"/>
      <c r="LF130" s="11"/>
      <c r="LG130" s="11"/>
      <c r="LH130" s="11"/>
      <c r="LI130" s="11"/>
      <c r="LJ130" s="11"/>
      <c r="LK130" s="11"/>
      <c r="LL130" s="11"/>
      <c r="LM130" s="11"/>
      <c r="LN130" s="11"/>
      <c r="LO130" s="11"/>
      <c r="LP130" s="11"/>
      <c r="LQ130" s="11"/>
    </row>
    <row r="131" spans="1:329" x14ac:dyDescent="0.2">
      <c r="F131" s="11"/>
      <c r="BK131" s="11"/>
      <c r="BL131" s="11"/>
      <c r="BM131" s="11"/>
      <c r="BN131" s="11"/>
      <c r="BO131" s="11"/>
      <c r="BP131" s="11"/>
      <c r="BQ131" s="11"/>
      <c r="BR131" s="11"/>
      <c r="BS131" s="11"/>
      <c r="BT131" s="11"/>
      <c r="BU131" s="11"/>
      <c r="BV131" s="11"/>
      <c r="BW131" s="11"/>
      <c r="BX131" s="11"/>
      <c r="BY131" s="11"/>
      <c r="BZ131" s="11"/>
      <c r="CA131" s="11"/>
      <c r="CB131" s="11"/>
      <c r="CC131" s="11"/>
      <c r="CD131" s="11"/>
      <c r="CE131" s="11"/>
      <c r="CF131" s="11"/>
      <c r="CG131" s="11"/>
      <c r="CH131" s="11"/>
      <c r="CI131" s="11"/>
      <c r="CJ131" s="11"/>
      <c r="CK131" s="11"/>
      <c r="CL131" s="11"/>
      <c r="CM131" s="11"/>
      <c r="CN131" s="11"/>
      <c r="CO131" s="11"/>
      <c r="CP131" s="11"/>
      <c r="CQ131" s="11"/>
      <c r="CR131" s="11"/>
      <c r="CS131" s="11"/>
      <c r="CT131" s="11"/>
      <c r="CU131" s="11"/>
      <c r="CV131" s="11"/>
      <c r="CW131" s="11"/>
      <c r="CX131" s="11"/>
      <c r="CY131" s="11"/>
      <c r="CZ131" s="11"/>
      <c r="DA131" s="11"/>
      <c r="DB131" s="11"/>
      <c r="DC131" s="11"/>
      <c r="DD131" s="11"/>
      <c r="DE131" s="11"/>
      <c r="DF131" s="11"/>
      <c r="DG131" s="11"/>
      <c r="DH131" s="11"/>
      <c r="DI131" s="11"/>
      <c r="DJ131" s="11"/>
      <c r="DK131" s="11"/>
      <c r="DL131" s="11"/>
      <c r="DM131" s="11"/>
      <c r="DN131" s="11"/>
      <c r="DO131" s="11"/>
      <c r="DP131" s="11"/>
      <c r="DQ131" s="11"/>
      <c r="DR131" s="11"/>
      <c r="DS131" s="11"/>
      <c r="DT131" s="11"/>
      <c r="DU131" s="11"/>
      <c r="DV131" s="11"/>
      <c r="DW131" s="11"/>
      <c r="DX131" s="11"/>
      <c r="DY131" s="11"/>
      <c r="DZ131" s="11"/>
      <c r="EA131" s="11"/>
      <c r="EB131" s="11"/>
      <c r="EC131" s="11"/>
      <c r="ED131" s="11"/>
      <c r="EE131" s="11"/>
      <c r="EF131" s="11"/>
      <c r="EG131" s="11"/>
      <c r="EH131" s="11"/>
      <c r="EI131" s="11"/>
      <c r="EJ131" s="11"/>
      <c r="EK131" s="11"/>
      <c r="EL131" s="11"/>
      <c r="EM131" s="11"/>
      <c r="EN131" s="11"/>
      <c r="EO131" s="11"/>
      <c r="EP131" s="11"/>
      <c r="EQ131" s="11"/>
      <c r="ER131" s="11"/>
      <c r="ES131" s="11"/>
      <c r="ET131" s="11"/>
      <c r="EU131" s="11"/>
      <c r="EV131" s="11"/>
      <c r="EW131" s="11"/>
      <c r="EX131" s="11"/>
      <c r="EY131" s="11"/>
      <c r="EZ131" s="11"/>
      <c r="FA131" s="11"/>
      <c r="FB131" s="11"/>
      <c r="FC131" s="11"/>
      <c r="FD131" s="11"/>
      <c r="FE131" s="11"/>
      <c r="FF131" s="11"/>
      <c r="FG131" s="11"/>
      <c r="FH131" s="11"/>
      <c r="FI131" s="11"/>
      <c r="FJ131" s="11"/>
      <c r="FK131" s="11"/>
      <c r="FL131" s="11"/>
      <c r="FM131" s="11"/>
      <c r="FN131" s="11"/>
      <c r="FO131" s="11"/>
      <c r="FP131" s="11"/>
      <c r="FQ131" s="11"/>
      <c r="FR131" s="11"/>
      <c r="FS131" s="11"/>
      <c r="FT131" s="11"/>
      <c r="FU131" s="11"/>
      <c r="FV131" s="11"/>
      <c r="FW131" s="11"/>
      <c r="FX131" s="11"/>
      <c r="FY131" s="11"/>
      <c r="FZ131" s="11"/>
      <c r="GA131" s="11"/>
      <c r="GB131" s="11"/>
      <c r="GC131" s="11"/>
      <c r="GD131" s="11"/>
      <c r="GE131" s="11"/>
      <c r="GF131" s="11"/>
      <c r="GG131" s="11"/>
      <c r="GH131" s="11"/>
      <c r="GI131" s="11"/>
      <c r="GJ131" s="11"/>
      <c r="GK131" s="11"/>
      <c r="GL131" s="11"/>
      <c r="GM131" s="11"/>
      <c r="GN131" s="11"/>
      <c r="GO131" s="11"/>
      <c r="GP131" s="11"/>
      <c r="GQ131" s="11"/>
      <c r="GR131" s="11"/>
      <c r="GS131" s="11"/>
      <c r="GT131" s="11"/>
      <c r="GU131" s="11"/>
      <c r="GV131" s="11"/>
      <c r="GW131" s="11"/>
      <c r="GX131" s="11"/>
      <c r="GY131" s="11"/>
      <c r="GZ131" s="11"/>
      <c r="HA131" s="11"/>
      <c r="HB131" s="11"/>
      <c r="HC131" s="11"/>
      <c r="HD131" s="11"/>
      <c r="HE131" s="11"/>
      <c r="HF131" s="11"/>
      <c r="HG131" s="11"/>
      <c r="HH131" s="11"/>
      <c r="HI131" s="11"/>
      <c r="HJ131" s="11"/>
      <c r="HK131" s="11"/>
      <c r="HL131" s="11"/>
      <c r="HM131" s="11"/>
      <c r="HN131" s="11"/>
      <c r="HO131" s="11"/>
      <c r="HP131" s="11"/>
      <c r="HQ131" s="11"/>
      <c r="HR131" s="11"/>
      <c r="HS131" s="11"/>
      <c r="HT131" s="11"/>
      <c r="HU131" s="11"/>
      <c r="HV131" s="11"/>
      <c r="HW131" s="11"/>
      <c r="HX131" s="11"/>
      <c r="HY131" s="11"/>
      <c r="HZ131" s="11"/>
      <c r="IA131" s="11"/>
      <c r="IB131" s="11"/>
      <c r="IC131" s="11"/>
      <c r="ID131" s="11"/>
      <c r="IE131" s="11"/>
      <c r="IF131" s="11"/>
      <c r="IG131" s="11"/>
      <c r="IH131" s="11"/>
      <c r="II131" s="11"/>
      <c r="IJ131" s="11"/>
      <c r="IK131" s="11"/>
      <c r="IL131" s="11"/>
      <c r="IM131" s="11"/>
      <c r="IN131" s="11"/>
      <c r="IO131" s="11"/>
      <c r="IP131" s="11"/>
      <c r="IQ131" s="11"/>
      <c r="IR131" s="11"/>
      <c r="IS131" s="11"/>
      <c r="IT131" s="11"/>
      <c r="IU131" s="11"/>
      <c r="IV131" s="11"/>
      <c r="IW131" s="11"/>
      <c r="IX131" s="11"/>
      <c r="IY131" s="11"/>
      <c r="IZ131" s="11"/>
      <c r="JA131" s="11"/>
      <c r="JB131" s="11"/>
      <c r="JC131" s="11"/>
      <c r="JD131" s="11"/>
      <c r="JE131" s="11"/>
      <c r="JF131" s="11"/>
      <c r="JG131" s="11"/>
      <c r="JH131" s="11"/>
      <c r="JI131" s="11"/>
      <c r="JJ131" s="11"/>
      <c r="JK131" s="11"/>
      <c r="JL131" s="11"/>
      <c r="JM131" s="11"/>
      <c r="JN131" s="11"/>
      <c r="JO131" s="11"/>
      <c r="JP131" s="11"/>
      <c r="JQ131" s="11"/>
      <c r="JR131" s="11"/>
      <c r="JS131" s="11"/>
      <c r="JT131" s="11"/>
      <c r="JU131" s="11"/>
      <c r="JV131" s="11"/>
      <c r="JW131" s="11"/>
      <c r="JX131" s="11"/>
      <c r="JY131" s="11"/>
      <c r="JZ131" s="11"/>
      <c r="KA131" s="11"/>
      <c r="KB131" s="11"/>
      <c r="KC131" s="11"/>
      <c r="KD131" s="11"/>
      <c r="KE131" s="11"/>
      <c r="KF131" s="11"/>
      <c r="KG131" s="11"/>
      <c r="KH131" s="11"/>
      <c r="KI131" s="11"/>
      <c r="KJ131" s="11"/>
      <c r="KK131" s="11"/>
      <c r="KL131" s="11"/>
      <c r="KM131" s="11"/>
      <c r="KN131" s="11"/>
      <c r="KO131" s="11"/>
      <c r="KP131" s="11"/>
      <c r="KQ131" s="11"/>
      <c r="KR131" s="11"/>
      <c r="KS131" s="11"/>
      <c r="KT131" s="11"/>
      <c r="KU131" s="11"/>
      <c r="KV131" s="11"/>
      <c r="KW131" s="11"/>
      <c r="KX131" s="11"/>
      <c r="KY131" s="11"/>
      <c r="KZ131" s="11"/>
      <c r="LA131" s="11"/>
      <c r="LB131" s="11"/>
      <c r="LC131" s="11"/>
      <c r="LD131" s="11"/>
      <c r="LE131" s="11"/>
      <c r="LF131" s="11"/>
      <c r="LG131" s="11"/>
      <c r="LH131" s="11"/>
      <c r="LI131" s="11"/>
      <c r="LJ131" s="11"/>
      <c r="LK131" s="11"/>
      <c r="LL131" s="11"/>
      <c r="LM131" s="11"/>
      <c r="LN131" s="11"/>
      <c r="LO131" s="11"/>
      <c r="LP131" s="11"/>
      <c r="LQ131" s="11"/>
    </row>
    <row r="132" spans="1:329" x14ac:dyDescent="0.2">
      <c r="F132" s="11"/>
      <c r="BK132" s="11"/>
      <c r="BL132" s="11"/>
      <c r="BM132" s="11"/>
      <c r="BN132" s="11"/>
      <c r="BO132" s="11"/>
      <c r="BP132" s="11"/>
      <c r="BQ132" s="11"/>
      <c r="BR132" s="11"/>
      <c r="BS132" s="11"/>
      <c r="BT132" s="11"/>
      <c r="BU132" s="11"/>
      <c r="BV132" s="11"/>
      <c r="BW132" s="11"/>
      <c r="BX132" s="11"/>
      <c r="BY132" s="11"/>
      <c r="BZ132" s="11"/>
      <c r="CA132" s="11"/>
      <c r="CB132" s="11"/>
      <c r="CC132" s="11"/>
      <c r="CD132" s="11"/>
      <c r="CE132" s="11"/>
      <c r="CF132" s="11"/>
      <c r="CG132" s="11"/>
      <c r="CH132" s="11"/>
      <c r="CI132" s="11"/>
      <c r="CJ132" s="11"/>
      <c r="CK132" s="11"/>
      <c r="CL132" s="11"/>
      <c r="CM132" s="11"/>
      <c r="CN132" s="11"/>
      <c r="CO132" s="11"/>
      <c r="CP132" s="11"/>
      <c r="CQ132" s="11"/>
      <c r="CR132" s="11"/>
      <c r="CS132" s="11"/>
      <c r="CT132" s="11"/>
      <c r="CU132" s="11"/>
      <c r="CV132" s="11"/>
      <c r="CW132" s="11"/>
      <c r="CX132" s="11"/>
      <c r="CY132" s="11"/>
      <c r="CZ132" s="11"/>
      <c r="DA132" s="11"/>
      <c r="DB132" s="11"/>
      <c r="DC132" s="11"/>
      <c r="DD132" s="11"/>
      <c r="DE132" s="11"/>
      <c r="DF132" s="11"/>
      <c r="DG132" s="11"/>
      <c r="DH132" s="11"/>
      <c r="DI132" s="11"/>
      <c r="DJ132" s="11"/>
      <c r="DK132" s="11"/>
      <c r="DL132" s="11"/>
      <c r="DM132" s="11"/>
      <c r="DN132" s="11"/>
      <c r="DO132" s="11"/>
      <c r="DP132" s="11"/>
      <c r="DQ132" s="11"/>
      <c r="DR132" s="11"/>
      <c r="DS132" s="11"/>
      <c r="DT132" s="11"/>
      <c r="DU132" s="11"/>
      <c r="DV132" s="11"/>
      <c r="DW132" s="11"/>
      <c r="DX132" s="11"/>
      <c r="DY132" s="11"/>
      <c r="DZ132" s="11"/>
      <c r="EA132" s="11"/>
      <c r="EB132" s="11"/>
      <c r="EC132" s="11"/>
      <c r="ED132" s="11"/>
      <c r="EE132" s="11"/>
      <c r="EF132" s="11"/>
      <c r="EG132" s="11"/>
      <c r="EH132" s="11"/>
      <c r="EI132" s="11"/>
      <c r="EJ132" s="11"/>
      <c r="EK132" s="11"/>
      <c r="EL132" s="11"/>
      <c r="EM132" s="11"/>
      <c r="EN132" s="11"/>
      <c r="EO132" s="11"/>
      <c r="EP132" s="11"/>
      <c r="EQ132" s="11"/>
      <c r="ER132" s="11"/>
      <c r="ES132" s="11"/>
      <c r="ET132" s="11"/>
      <c r="EU132" s="11"/>
      <c r="EV132" s="11"/>
      <c r="EW132" s="11"/>
      <c r="EX132" s="11"/>
      <c r="EY132" s="11"/>
      <c r="EZ132" s="11"/>
      <c r="FA132" s="11"/>
      <c r="FB132" s="11"/>
      <c r="FC132" s="11"/>
      <c r="FD132" s="11"/>
      <c r="FE132" s="11"/>
      <c r="FF132" s="11"/>
      <c r="FG132" s="11"/>
      <c r="FH132" s="11"/>
      <c r="FI132" s="11"/>
      <c r="FJ132" s="11"/>
      <c r="FK132" s="11"/>
      <c r="FL132" s="11"/>
      <c r="FM132" s="11"/>
      <c r="FN132" s="11"/>
      <c r="FO132" s="11"/>
      <c r="FP132" s="11"/>
      <c r="FQ132" s="11"/>
      <c r="FR132" s="11"/>
      <c r="FS132" s="11"/>
      <c r="FT132" s="11"/>
      <c r="FU132" s="11"/>
      <c r="FV132" s="11"/>
      <c r="FW132" s="11"/>
      <c r="FX132" s="11"/>
      <c r="FY132" s="11"/>
      <c r="FZ132" s="11"/>
      <c r="GA132" s="11"/>
      <c r="GB132" s="11"/>
      <c r="GC132" s="11"/>
      <c r="GD132" s="11"/>
      <c r="GE132" s="11"/>
      <c r="GF132" s="11"/>
      <c r="GG132" s="11"/>
      <c r="GH132" s="11"/>
      <c r="GI132" s="11"/>
      <c r="GJ132" s="11"/>
      <c r="GK132" s="11"/>
      <c r="GL132" s="11"/>
      <c r="GM132" s="11"/>
      <c r="GN132" s="11"/>
      <c r="GO132" s="11"/>
      <c r="GP132" s="11"/>
      <c r="GQ132" s="11"/>
      <c r="GR132" s="11"/>
      <c r="GS132" s="11"/>
      <c r="GT132" s="11"/>
      <c r="GU132" s="11"/>
      <c r="GV132" s="11"/>
      <c r="GW132" s="11"/>
      <c r="GX132" s="11"/>
      <c r="GY132" s="11"/>
      <c r="GZ132" s="11"/>
      <c r="HA132" s="11"/>
      <c r="HB132" s="11"/>
      <c r="HC132" s="11"/>
      <c r="HD132" s="11"/>
      <c r="HE132" s="11"/>
      <c r="HF132" s="11"/>
      <c r="HG132" s="11"/>
      <c r="HH132" s="11"/>
      <c r="HI132" s="11"/>
      <c r="HJ132" s="11"/>
      <c r="HK132" s="11"/>
      <c r="HL132" s="11"/>
      <c r="HM132" s="11"/>
      <c r="HN132" s="11"/>
      <c r="HO132" s="11"/>
      <c r="HP132" s="11"/>
      <c r="HQ132" s="11"/>
      <c r="HR132" s="11"/>
      <c r="HS132" s="11"/>
      <c r="HT132" s="11"/>
      <c r="HU132" s="11"/>
      <c r="HV132" s="11"/>
      <c r="HW132" s="11"/>
      <c r="HX132" s="11"/>
      <c r="HY132" s="11"/>
      <c r="HZ132" s="11"/>
      <c r="IA132" s="11"/>
      <c r="IB132" s="11"/>
      <c r="IC132" s="11"/>
      <c r="ID132" s="11"/>
      <c r="IE132" s="11"/>
      <c r="IF132" s="11"/>
      <c r="IG132" s="11"/>
      <c r="IH132" s="11"/>
      <c r="II132" s="11"/>
      <c r="IJ132" s="11"/>
      <c r="IK132" s="11"/>
      <c r="IL132" s="11"/>
      <c r="IM132" s="11"/>
      <c r="IN132" s="11"/>
      <c r="IO132" s="11"/>
      <c r="IP132" s="11"/>
      <c r="IQ132" s="11"/>
      <c r="IR132" s="11"/>
      <c r="IS132" s="11"/>
      <c r="IT132" s="11"/>
      <c r="IU132" s="11"/>
      <c r="IV132" s="11"/>
      <c r="IW132" s="11"/>
      <c r="IX132" s="11"/>
      <c r="IY132" s="11"/>
      <c r="IZ132" s="11"/>
      <c r="JA132" s="11"/>
      <c r="JB132" s="11"/>
      <c r="JC132" s="11"/>
      <c r="JD132" s="11"/>
      <c r="JE132" s="11"/>
      <c r="JF132" s="11"/>
      <c r="JG132" s="11"/>
      <c r="JH132" s="11"/>
      <c r="JI132" s="11"/>
      <c r="JJ132" s="11"/>
      <c r="JK132" s="11"/>
      <c r="JL132" s="11"/>
      <c r="JM132" s="11"/>
      <c r="JN132" s="11"/>
      <c r="JO132" s="11"/>
      <c r="JP132" s="11"/>
      <c r="JQ132" s="11"/>
      <c r="JR132" s="11"/>
      <c r="JS132" s="11"/>
      <c r="JT132" s="11"/>
      <c r="JU132" s="11"/>
      <c r="JV132" s="11"/>
      <c r="JW132" s="11"/>
      <c r="JX132" s="11"/>
      <c r="JY132" s="11"/>
      <c r="JZ132" s="11"/>
      <c r="KA132" s="11"/>
      <c r="KB132" s="11"/>
      <c r="KC132" s="11"/>
      <c r="KD132" s="11"/>
      <c r="KE132" s="11"/>
      <c r="KF132" s="11"/>
      <c r="KG132" s="11"/>
      <c r="KH132" s="11"/>
      <c r="KI132" s="11"/>
      <c r="KJ132" s="11"/>
      <c r="KK132" s="11"/>
      <c r="KL132" s="11"/>
      <c r="KM132" s="11"/>
      <c r="KN132" s="11"/>
      <c r="KO132" s="11"/>
      <c r="KP132" s="11"/>
      <c r="KQ132" s="11"/>
      <c r="KR132" s="11"/>
      <c r="KS132" s="11"/>
      <c r="KT132" s="11"/>
      <c r="KU132" s="11"/>
      <c r="KV132" s="11"/>
      <c r="KW132" s="11"/>
      <c r="KX132" s="11"/>
      <c r="KY132" s="11"/>
      <c r="KZ132" s="11"/>
      <c r="LA132" s="11"/>
      <c r="LB132" s="11"/>
      <c r="LC132" s="11"/>
      <c r="LD132" s="11"/>
      <c r="LE132" s="11"/>
      <c r="LF132" s="11"/>
      <c r="LG132" s="11"/>
      <c r="LH132" s="11"/>
      <c r="LI132" s="11"/>
      <c r="LJ132" s="11"/>
      <c r="LK132" s="11"/>
      <c r="LL132" s="11"/>
      <c r="LM132" s="11"/>
      <c r="LN132" s="11"/>
      <c r="LO132" s="11"/>
      <c r="LP132" s="11"/>
      <c r="LQ132" s="11"/>
    </row>
    <row r="133" spans="1:329" x14ac:dyDescent="0.2">
      <c r="F133" s="11"/>
      <c r="BK133" s="11"/>
      <c r="BL133" s="11"/>
      <c r="BM133" s="11"/>
      <c r="BN133" s="11"/>
      <c r="BO133" s="11"/>
      <c r="BP133" s="11"/>
      <c r="BQ133" s="11"/>
      <c r="BR133" s="11"/>
      <c r="BS133" s="11"/>
      <c r="BT133" s="11"/>
      <c r="BU133" s="11"/>
      <c r="BV133" s="11"/>
      <c r="BW133" s="11"/>
      <c r="BX133" s="11"/>
      <c r="BY133" s="11"/>
      <c r="BZ133" s="11"/>
      <c r="CA133" s="11"/>
      <c r="CB133" s="11"/>
      <c r="CC133" s="11"/>
      <c r="CD133" s="11"/>
      <c r="CE133" s="11"/>
      <c r="CF133" s="11"/>
      <c r="CG133" s="11"/>
      <c r="CH133" s="11"/>
      <c r="CI133" s="11"/>
      <c r="CJ133" s="11"/>
      <c r="CK133" s="11"/>
      <c r="CL133" s="11"/>
      <c r="CM133" s="11"/>
      <c r="CN133" s="11"/>
      <c r="CO133" s="11"/>
      <c r="CP133" s="11"/>
      <c r="CQ133" s="11"/>
      <c r="CR133" s="11"/>
      <c r="CS133" s="11"/>
      <c r="CT133" s="11"/>
      <c r="CU133" s="11"/>
      <c r="CV133" s="11"/>
      <c r="CW133" s="11"/>
      <c r="CX133" s="11"/>
      <c r="CY133" s="11"/>
      <c r="CZ133" s="11"/>
      <c r="DA133" s="11"/>
      <c r="DB133" s="11"/>
      <c r="DC133" s="11"/>
      <c r="DD133" s="11"/>
      <c r="DE133" s="11"/>
      <c r="DF133" s="11"/>
      <c r="DG133" s="11"/>
      <c r="DH133" s="11"/>
      <c r="DI133" s="11"/>
      <c r="DJ133" s="11"/>
      <c r="DK133" s="11"/>
      <c r="DL133" s="11"/>
      <c r="DM133" s="11"/>
      <c r="DN133" s="11"/>
      <c r="DO133" s="11"/>
      <c r="DP133" s="11"/>
      <c r="DQ133" s="11"/>
      <c r="DR133" s="11"/>
      <c r="DS133" s="11"/>
      <c r="DT133" s="11"/>
      <c r="DU133" s="11"/>
      <c r="DV133" s="11"/>
      <c r="DW133" s="11"/>
      <c r="DX133" s="11"/>
      <c r="DY133" s="11"/>
      <c r="DZ133" s="11"/>
      <c r="EA133" s="11"/>
      <c r="EB133" s="11"/>
      <c r="EC133" s="11"/>
      <c r="ED133" s="11"/>
      <c r="EE133" s="11"/>
      <c r="EF133" s="11"/>
      <c r="EG133" s="11"/>
      <c r="EH133" s="11"/>
      <c r="EI133" s="11"/>
      <c r="EJ133" s="11"/>
      <c r="EK133" s="11"/>
      <c r="EL133" s="11"/>
      <c r="EM133" s="11"/>
      <c r="EN133" s="11"/>
      <c r="EO133" s="11"/>
      <c r="EP133" s="11"/>
      <c r="EQ133" s="11"/>
      <c r="ER133" s="11"/>
      <c r="ES133" s="11"/>
      <c r="ET133" s="11"/>
      <c r="EU133" s="11"/>
      <c r="EV133" s="11"/>
      <c r="EW133" s="11"/>
      <c r="EX133" s="11"/>
      <c r="EY133" s="11"/>
      <c r="EZ133" s="11"/>
      <c r="FA133" s="11"/>
      <c r="FB133" s="11"/>
      <c r="FC133" s="11"/>
      <c r="FD133" s="11"/>
      <c r="FE133" s="11"/>
      <c r="FF133" s="11"/>
      <c r="FG133" s="11"/>
      <c r="FH133" s="11"/>
      <c r="FI133" s="11"/>
      <c r="FJ133" s="11"/>
      <c r="FK133" s="11"/>
      <c r="FL133" s="11"/>
      <c r="FM133" s="11"/>
      <c r="FN133" s="11"/>
      <c r="FO133" s="11"/>
      <c r="FP133" s="11"/>
      <c r="FQ133" s="11"/>
      <c r="FR133" s="11"/>
      <c r="FS133" s="11"/>
      <c r="FT133" s="11"/>
      <c r="FU133" s="11"/>
      <c r="FV133" s="11"/>
      <c r="FW133" s="11"/>
      <c r="FX133" s="11"/>
      <c r="FY133" s="11"/>
      <c r="FZ133" s="11"/>
      <c r="GA133" s="11"/>
      <c r="GB133" s="11"/>
      <c r="GC133" s="11"/>
      <c r="GD133" s="11"/>
      <c r="GE133" s="11"/>
      <c r="GF133" s="11"/>
      <c r="GG133" s="11"/>
      <c r="GH133" s="11"/>
      <c r="GI133" s="11"/>
      <c r="GJ133" s="11"/>
      <c r="GK133" s="11"/>
      <c r="GL133" s="11"/>
      <c r="GM133" s="11"/>
      <c r="GN133" s="11"/>
      <c r="GO133" s="11"/>
      <c r="GP133" s="11"/>
      <c r="GQ133" s="11"/>
      <c r="GR133" s="11"/>
      <c r="GS133" s="11"/>
      <c r="GT133" s="11"/>
      <c r="GU133" s="11"/>
      <c r="GV133" s="11"/>
      <c r="GW133" s="11"/>
      <c r="GX133" s="11"/>
      <c r="GY133" s="11"/>
      <c r="GZ133" s="11"/>
      <c r="HA133" s="11"/>
      <c r="HB133" s="11"/>
      <c r="HC133" s="11"/>
      <c r="HD133" s="11"/>
      <c r="HE133" s="11"/>
      <c r="HF133" s="11"/>
      <c r="HG133" s="11"/>
      <c r="HH133" s="11"/>
      <c r="HI133" s="11"/>
      <c r="HJ133" s="11"/>
      <c r="HK133" s="11"/>
      <c r="HL133" s="11"/>
      <c r="HM133" s="11"/>
      <c r="HN133" s="11"/>
      <c r="HO133" s="11"/>
      <c r="HP133" s="11"/>
      <c r="HQ133" s="11"/>
      <c r="HR133" s="11"/>
      <c r="HS133" s="11"/>
      <c r="HT133" s="11"/>
      <c r="HU133" s="11"/>
      <c r="HV133" s="11"/>
      <c r="HW133" s="11"/>
      <c r="HX133" s="11"/>
      <c r="HY133" s="11"/>
      <c r="HZ133" s="11"/>
      <c r="IA133" s="11"/>
      <c r="IB133" s="11"/>
      <c r="IC133" s="11"/>
      <c r="ID133" s="11"/>
      <c r="IE133" s="11"/>
      <c r="IF133" s="11"/>
      <c r="IG133" s="11"/>
      <c r="IH133" s="11"/>
      <c r="II133" s="11"/>
      <c r="IJ133" s="11"/>
      <c r="IK133" s="11"/>
      <c r="IL133" s="11"/>
      <c r="IM133" s="11"/>
      <c r="IN133" s="11"/>
      <c r="IO133" s="11"/>
      <c r="IP133" s="11"/>
      <c r="IQ133" s="11"/>
      <c r="IR133" s="11"/>
      <c r="IS133" s="11"/>
      <c r="IT133" s="11"/>
      <c r="IU133" s="11"/>
      <c r="IV133" s="11"/>
      <c r="IW133" s="11"/>
      <c r="IX133" s="11"/>
      <c r="IY133" s="11"/>
      <c r="IZ133" s="11"/>
      <c r="JA133" s="11"/>
      <c r="JB133" s="11"/>
      <c r="JC133" s="11"/>
      <c r="JD133" s="11"/>
      <c r="JE133" s="11"/>
      <c r="JF133" s="11"/>
      <c r="JG133" s="11"/>
      <c r="JH133" s="11"/>
      <c r="JI133" s="11"/>
      <c r="JJ133" s="11"/>
      <c r="JK133" s="11"/>
      <c r="JL133" s="11"/>
      <c r="JM133" s="11"/>
      <c r="JN133" s="11"/>
      <c r="JO133" s="11"/>
      <c r="JP133" s="11"/>
      <c r="JQ133" s="11"/>
      <c r="JR133" s="11"/>
      <c r="JS133" s="11"/>
      <c r="JT133" s="11"/>
      <c r="JU133" s="11"/>
      <c r="JV133" s="11"/>
      <c r="JW133" s="11"/>
      <c r="JX133" s="11"/>
      <c r="JY133" s="11"/>
      <c r="JZ133" s="11"/>
      <c r="KA133" s="11"/>
      <c r="KB133" s="11"/>
      <c r="KC133" s="11"/>
      <c r="KD133" s="11"/>
      <c r="KE133" s="11"/>
      <c r="KF133" s="11"/>
      <c r="KG133" s="11"/>
      <c r="KH133" s="11"/>
      <c r="KI133" s="11"/>
      <c r="KJ133" s="11"/>
      <c r="KK133" s="11"/>
      <c r="KL133" s="11"/>
      <c r="KM133" s="11"/>
      <c r="KN133" s="11"/>
      <c r="KO133" s="11"/>
      <c r="KP133" s="11"/>
      <c r="KQ133" s="11"/>
      <c r="KR133" s="11"/>
      <c r="KS133" s="11"/>
      <c r="KT133" s="11"/>
      <c r="KU133" s="11"/>
      <c r="KV133" s="11"/>
      <c r="KW133" s="11"/>
      <c r="KX133" s="11"/>
      <c r="KY133" s="11"/>
      <c r="KZ133" s="11"/>
      <c r="LA133" s="11"/>
      <c r="LB133" s="11"/>
      <c r="LC133" s="11"/>
      <c r="LD133" s="11"/>
      <c r="LE133" s="11"/>
      <c r="LF133" s="11"/>
      <c r="LG133" s="11"/>
      <c r="LH133" s="11"/>
      <c r="LI133" s="11"/>
      <c r="LJ133" s="11"/>
      <c r="LK133" s="11"/>
      <c r="LL133" s="11"/>
      <c r="LM133" s="11"/>
      <c r="LN133" s="11"/>
      <c r="LO133" s="11"/>
      <c r="LP133" s="11"/>
      <c r="LQ133" s="11"/>
    </row>
    <row r="134" spans="1:329" x14ac:dyDescent="0.2">
      <c r="F134" s="11"/>
      <c r="BK134" s="11"/>
      <c r="BL134" s="11"/>
      <c r="BM134" s="11"/>
      <c r="BN134" s="11"/>
      <c r="BO134" s="11"/>
      <c r="BP134" s="11"/>
      <c r="BQ134" s="11"/>
      <c r="BR134" s="11"/>
      <c r="BS134" s="11"/>
      <c r="BT134" s="11"/>
      <c r="BU134" s="11"/>
      <c r="BV134" s="11"/>
      <c r="BW134" s="11"/>
      <c r="BX134" s="11"/>
      <c r="BY134" s="11"/>
      <c r="BZ134" s="11"/>
      <c r="CA134" s="11"/>
      <c r="CB134" s="11"/>
      <c r="CC134" s="11"/>
      <c r="CD134" s="11"/>
      <c r="CE134" s="11"/>
      <c r="CF134" s="11"/>
      <c r="CG134" s="11"/>
      <c r="CH134" s="11"/>
      <c r="CI134" s="11"/>
      <c r="CJ134" s="11"/>
      <c r="CK134" s="11"/>
      <c r="CL134" s="11"/>
      <c r="CM134" s="11"/>
      <c r="CN134" s="11"/>
      <c r="CO134" s="11"/>
      <c r="CP134" s="11"/>
      <c r="CQ134" s="11"/>
      <c r="CR134" s="11"/>
      <c r="CS134" s="11"/>
      <c r="CT134" s="11"/>
      <c r="CU134" s="11"/>
      <c r="CV134" s="11"/>
      <c r="CW134" s="11"/>
      <c r="CX134" s="11"/>
      <c r="CY134" s="11"/>
      <c r="CZ134" s="11"/>
      <c r="DA134" s="11"/>
      <c r="DB134" s="11"/>
      <c r="DC134" s="11"/>
      <c r="DD134" s="11"/>
      <c r="DE134" s="11"/>
      <c r="DF134" s="11"/>
      <c r="DG134" s="11"/>
      <c r="DH134" s="11"/>
      <c r="DI134" s="11"/>
      <c r="DJ134" s="11"/>
      <c r="DK134" s="11"/>
      <c r="DL134" s="11"/>
      <c r="DM134" s="11"/>
      <c r="DN134" s="11"/>
      <c r="DO134" s="11"/>
      <c r="DP134" s="11"/>
      <c r="DQ134" s="11"/>
      <c r="DR134" s="11"/>
      <c r="DS134" s="11"/>
      <c r="DT134" s="11"/>
      <c r="DU134" s="11"/>
      <c r="DV134" s="11"/>
      <c r="DW134" s="11"/>
      <c r="DX134" s="11"/>
      <c r="DY134" s="11"/>
      <c r="DZ134" s="11"/>
      <c r="EA134" s="11"/>
      <c r="EB134" s="11"/>
      <c r="EC134" s="11"/>
      <c r="ED134" s="11"/>
      <c r="EE134" s="11"/>
      <c r="EF134" s="11"/>
      <c r="EG134" s="11"/>
      <c r="EH134" s="11"/>
      <c r="EI134" s="11"/>
      <c r="EJ134" s="11"/>
      <c r="EK134" s="11"/>
      <c r="EL134" s="11"/>
      <c r="EM134" s="11"/>
      <c r="EN134" s="11"/>
      <c r="EO134" s="11"/>
      <c r="EP134" s="11"/>
      <c r="EQ134" s="11"/>
      <c r="ER134" s="11"/>
      <c r="ES134" s="11"/>
      <c r="ET134" s="11"/>
      <c r="EU134" s="11"/>
      <c r="EV134" s="11"/>
      <c r="EW134" s="11"/>
      <c r="EX134" s="11"/>
      <c r="EY134" s="11"/>
      <c r="EZ134" s="11"/>
      <c r="FA134" s="11"/>
      <c r="FB134" s="11"/>
      <c r="FC134" s="11"/>
      <c r="FD134" s="11"/>
      <c r="FE134" s="11"/>
      <c r="FF134" s="11"/>
      <c r="FG134" s="11"/>
      <c r="FH134" s="11"/>
      <c r="FI134" s="11"/>
      <c r="FJ134" s="11"/>
      <c r="FK134" s="11"/>
      <c r="FL134" s="11"/>
      <c r="FM134" s="11"/>
      <c r="FN134" s="11"/>
      <c r="FO134" s="11"/>
      <c r="FP134" s="11"/>
      <c r="FQ134" s="11"/>
      <c r="FR134" s="11"/>
      <c r="FS134" s="11"/>
      <c r="FT134" s="11"/>
      <c r="FU134" s="11"/>
      <c r="FV134" s="11"/>
      <c r="FW134" s="11"/>
      <c r="FX134" s="11"/>
      <c r="FY134" s="11"/>
      <c r="FZ134" s="11"/>
      <c r="GA134" s="11"/>
      <c r="GB134" s="11"/>
      <c r="GC134" s="11"/>
      <c r="GD134" s="11"/>
      <c r="GE134" s="11"/>
      <c r="GF134" s="11"/>
      <c r="GG134" s="11"/>
      <c r="GH134" s="11"/>
      <c r="GI134" s="11"/>
      <c r="GJ134" s="11"/>
      <c r="GK134" s="11"/>
      <c r="GL134" s="11"/>
      <c r="GM134" s="11"/>
      <c r="GN134" s="11"/>
      <c r="GO134" s="11"/>
      <c r="GP134" s="11"/>
      <c r="GQ134" s="11"/>
      <c r="GR134" s="11"/>
      <c r="GS134" s="11"/>
      <c r="GT134" s="11"/>
      <c r="GU134" s="11"/>
      <c r="GV134" s="11"/>
      <c r="GW134" s="11"/>
      <c r="GX134" s="11"/>
      <c r="GY134" s="11"/>
      <c r="GZ134" s="11"/>
      <c r="HA134" s="11"/>
      <c r="HB134" s="11"/>
      <c r="HC134" s="11"/>
      <c r="HD134" s="11"/>
      <c r="HE134" s="11"/>
      <c r="HF134" s="11"/>
      <c r="HG134" s="11"/>
      <c r="HH134" s="11"/>
      <c r="HI134" s="11"/>
      <c r="HJ134" s="11"/>
      <c r="HK134" s="11"/>
      <c r="HL134" s="11"/>
      <c r="HM134" s="11"/>
      <c r="HN134" s="11"/>
      <c r="HO134" s="11"/>
      <c r="HP134" s="11"/>
      <c r="HQ134" s="11"/>
      <c r="HR134" s="11"/>
      <c r="HS134" s="11"/>
      <c r="HT134" s="11"/>
      <c r="HU134" s="11"/>
      <c r="HV134" s="11"/>
      <c r="HW134" s="11"/>
      <c r="HX134" s="11"/>
      <c r="HY134" s="11"/>
      <c r="HZ134" s="11"/>
      <c r="IA134" s="11"/>
      <c r="IB134" s="11"/>
      <c r="IC134" s="11"/>
      <c r="ID134" s="11"/>
      <c r="IE134" s="11"/>
      <c r="IF134" s="11"/>
      <c r="IG134" s="11"/>
      <c r="IH134" s="11"/>
      <c r="II134" s="11"/>
      <c r="IJ134" s="11"/>
      <c r="IK134" s="11"/>
      <c r="IL134" s="11"/>
      <c r="IM134" s="11"/>
      <c r="IN134" s="11"/>
      <c r="IO134" s="11"/>
      <c r="IP134" s="11"/>
      <c r="IQ134" s="11"/>
      <c r="IR134" s="11"/>
      <c r="IS134" s="11"/>
      <c r="IT134" s="11"/>
      <c r="IU134" s="11"/>
      <c r="IV134" s="11"/>
      <c r="IW134" s="11"/>
      <c r="IX134" s="11"/>
      <c r="IY134" s="11"/>
      <c r="IZ134" s="11"/>
      <c r="JA134" s="11"/>
      <c r="JB134" s="11"/>
      <c r="JC134" s="11"/>
      <c r="JD134" s="11"/>
      <c r="JE134" s="11"/>
      <c r="JF134" s="11"/>
      <c r="JG134" s="11"/>
      <c r="JH134" s="11"/>
      <c r="JI134" s="11"/>
      <c r="JJ134" s="11"/>
      <c r="JK134" s="11"/>
      <c r="JL134" s="11"/>
      <c r="JM134" s="11"/>
      <c r="JN134" s="11"/>
      <c r="JO134" s="11"/>
      <c r="JP134" s="11"/>
      <c r="JQ134" s="11"/>
      <c r="JR134" s="11"/>
      <c r="JS134" s="11"/>
      <c r="JT134" s="11"/>
      <c r="JU134" s="11"/>
      <c r="JV134" s="11"/>
      <c r="JW134" s="11"/>
      <c r="JX134" s="11"/>
      <c r="JY134" s="11"/>
      <c r="JZ134" s="11"/>
      <c r="KA134" s="11"/>
      <c r="KB134" s="11"/>
      <c r="KC134" s="11"/>
      <c r="KD134" s="11"/>
      <c r="KE134" s="11"/>
      <c r="KF134" s="11"/>
      <c r="KG134" s="11"/>
      <c r="KH134" s="11"/>
      <c r="KI134" s="11"/>
      <c r="KJ134" s="11"/>
      <c r="KK134" s="11"/>
      <c r="KL134" s="11"/>
      <c r="KM134" s="11"/>
      <c r="KN134" s="11"/>
      <c r="KO134" s="11"/>
      <c r="KP134" s="11"/>
      <c r="KQ134" s="11"/>
      <c r="KR134" s="11"/>
      <c r="KS134" s="11"/>
      <c r="KT134" s="11"/>
      <c r="KU134" s="11"/>
      <c r="KV134" s="11"/>
      <c r="KW134" s="11"/>
      <c r="KX134" s="11"/>
      <c r="KY134" s="11"/>
      <c r="KZ134" s="11"/>
      <c r="LA134" s="11"/>
      <c r="LB134" s="11"/>
      <c r="LC134" s="11"/>
      <c r="LD134" s="11"/>
      <c r="LE134" s="11"/>
      <c r="LF134" s="11"/>
      <c r="LG134" s="11"/>
      <c r="LH134" s="11"/>
      <c r="LI134" s="11"/>
      <c r="LJ134" s="11"/>
      <c r="LK134" s="11"/>
      <c r="LL134" s="11"/>
      <c r="LM134" s="11"/>
      <c r="LN134" s="11"/>
      <c r="LO134" s="11"/>
      <c r="LP134" s="11"/>
      <c r="LQ134" s="11"/>
    </row>
    <row r="135" spans="1:329" x14ac:dyDescent="0.2">
      <c r="F135" s="11"/>
      <c r="BK135" s="11"/>
      <c r="BL135" s="11"/>
      <c r="BM135" s="11"/>
      <c r="BN135" s="11"/>
      <c r="BO135" s="11"/>
      <c r="BP135" s="11"/>
      <c r="BQ135" s="11"/>
      <c r="BR135" s="11"/>
      <c r="BS135" s="11"/>
      <c r="BT135" s="11"/>
      <c r="BU135" s="11"/>
      <c r="BV135" s="11"/>
      <c r="BW135" s="11"/>
      <c r="BX135" s="11"/>
      <c r="BY135" s="11"/>
      <c r="BZ135" s="11"/>
      <c r="CA135" s="11"/>
      <c r="CB135" s="11"/>
      <c r="CC135" s="11"/>
      <c r="CD135" s="11"/>
      <c r="CE135" s="11"/>
      <c r="CF135" s="11"/>
      <c r="CG135" s="11"/>
      <c r="CH135" s="11"/>
      <c r="CI135" s="11"/>
      <c r="CJ135" s="11"/>
      <c r="CK135" s="11"/>
      <c r="CL135" s="11"/>
      <c r="CM135" s="11"/>
      <c r="CN135" s="11"/>
      <c r="CO135" s="11"/>
      <c r="CP135" s="11"/>
      <c r="CQ135" s="11"/>
      <c r="CR135" s="11"/>
      <c r="CS135" s="11"/>
      <c r="CT135" s="11"/>
      <c r="CU135" s="11"/>
      <c r="CV135" s="11"/>
      <c r="CW135" s="11"/>
      <c r="CX135" s="11"/>
      <c r="CY135" s="11"/>
      <c r="CZ135" s="11"/>
      <c r="DA135" s="11"/>
      <c r="DB135" s="11"/>
      <c r="DC135" s="11"/>
      <c r="DD135" s="11"/>
      <c r="DE135" s="11"/>
      <c r="DF135" s="11"/>
      <c r="DG135" s="11"/>
      <c r="DH135" s="11"/>
      <c r="DI135" s="11"/>
      <c r="DJ135" s="11"/>
      <c r="DK135" s="11"/>
      <c r="DL135" s="11"/>
      <c r="DM135" s="11"/>
      <c r="DN135" s="11"/>
      <c r="DO135" s="11"/>
      <c r="DP135" s="11"/>
      <c r="DQ135" s="11"/>
      <c r="DR135" s="11"/>
      <c r="DS135" s="11"/>
      <c r="DT135" s="11"/>
      <c r="DU135" s="11"/>
      <c r="DV135" s="11"/>
      <c r="DW135" s="11"/>
      <c r="DX135" s="11"/>
      <c r="DY135" s="11"/>
      <c r="DZ135" s="11"/>
      <c r="EA135" s="11"/>
      <c r="EB135" s="11"/>
      <c r="EC135" s="11"/>
      <c r="ED135" s="11"/>
      <c r="EE135" s="11"/>
      <c r="EF135" s="11"/>
      <c r="EG135" s="11"/>
      <c r="EH135" s="11"/>
      <c r="EI135" s="11"/>
      <c r="EJ135" s="11"/>
      <c r="EK135" s="11"/>
      <c r="EL135" s="11"/>
      <c r="EM135" s="11"/>
      <c r="EN135" s="11"/>
      <c r="EO135" s="11"/>
      <c r="EP135" s="11"/>
      <c r="EQ135" s="11"/>
      <c r="ER135" s="11"/>
      <c r="ES135" s="11"/>
      <c r="ET135" s="11"/>
      <c r="EU135" s="11"/>
      <c r="EV135" s="11"/>
      <c r="EW135" s="11"/>
      <c r="EX135" s="11"/>
      <c r="EY135" s="11"/>
      <c r="EZ135" s="11"/>
      <c r="FA135" s="11"/>
      <c r="FB135" s="11"/>
      <c r="FC135" s="11"/>
      <c r="FD135" s="11"/>
      <c r="FE135" s="11"/>
      <c r="FF135" s="11"/>
      <c r="FG135" s="11"/>
      <c r="FH135" s="11"/>
      <c r="FI135" s="11"/>
      <c r="FJ135" s="11"/>
      <c r="FK135" s="11"/>
      <c r="FL135" s="11"/>
      <c r="FM135" s="11"/>
      <c r="FN135" s="11"/>
      <c r="FO135" s="11"/>
      <c r="FP135" s="11"/>
      <c r="FQ135" s="11"/>
      <c r="FR135" s="11"/>
      <c r="FS135" s="11"/>
      <c r="FT135" s="11"/>
      <c r="FU135" s="11"/>
      <c r="FV135" s="11"/>
      <c r="FW135" s="11"/>
      <c r="FX135" s="11"/>
      <c r="FY135" s="11"/>
      <c r="FZ135" s="11"/>
      <c r="GA135" s="11"/>
      <c r="GB135" s="11"/>
      <c r="GC135" s="11"/>
      <c r="GD135" s="11"/>
      <c r="GE135" s="11"/>
      <c r="GF135" s="11"/>
      <c r="GG135" s="11"/>
      <c r="GH135" s="11"/>
      <c r="GI135" s="11"/>
      <c r="GJ135" s="11"/>
      <c r="GK135" s="11"/>
      <c r="GL135" s="11"/>
      <c r="GM135" s="11"/>
      <c r="GN135" s="11"/>
      <c r="GO135" s="11"/>
      <c r="GP135" s="11"/>
      <c r="GQ135" s="11"/>
      <c r="GR135" s="11"/>
      <c r="GS135" s="11"/>
      <c r="GT135" s="11"/>
      <c r="GU135" s="11"/>
      <c r="GV135" s="11"/>
      <c r="GW135" s="11"/>
      <c r="GX135" s="11"/>
      <c r="GY135" s="11"/>
      <c r="GZ135" s="11"/>
      <c r="HA135" s="11"/>
      <c r="HB135" s="11"/>
      <c r="HC135" s="11"/>
      <c r="HD135" s="11"/>
      <c r="HE135" s="11"/>
      <c r="HF135" s="11"/>
      <c r="HG135" s="11"/>
      <c r="HH135" s="11"/>
      <c r="HI135" s="11"/>
      <c r="HJ135" s="11"/>
      <c r="HK135" s="11"/>
      <c r="HL135" s="11"/>
      <c r="HM135" s="11"/>
      <c r="HN135" s="11"/>
      <c r="HO135" s="11"/>
      <c r="HP135" s="11"/>
      <c r="HQ135" s="11"/>
      <c r="HR135" s="11"/>
      <c r="HS135" s="11"/>
      <c r="HT135" s="11"/>
      <c r="HU135" s="11"/>
      <c r="HV135" s="11"/>
      <c r="HW135" s="11"/>
      <c r="HX135" s="11"/>
      <c r="HY135" s="11"/>
      <c r="HZ135" s="11"/>
      <c r="IA135" s="11"/>
      <c r="IB135" s="11"/>
      <c r="IC135" s="11"/>
      <c r="ID135" s="11"/>
      <c r="IE135" s="11"/>
      <c r="IF135" s="11"/>
      <c r="IG135" s="11"/>
      <c r="IH135" s="11"/>
      <c r="II135" s="11"/>
      <c r="IJ135" s="11"/>
      <c r="IK135" s="11"/>
      <c r="IL135" s="11"/>
      <c r="IM135" s="11"/>
      <c r="IN135" s="11"/>
      <c r="IO135" s="11"/>
      <c r="IP135" s="11"/>
      <c r="IQ135" s="11"/>
      <c r="IR135" s="11"/>
      <c r="IS135" s="11"/>
      <c r="IT135" s="11"/>
      <c r="IU135" s="11"/>
      <c r="IV135" s="11"/>
      <c r="IW135" s="11"/>
      <c r="IX135" s="11"/>
      <c r="IY135" s="11"/>
      <c r="IZ135" s="11"/>
      <c r="JA135" s="11"/>
      <c r="JB135" s="11"/>
      <c r="JC135" s="11"/>
      <c r="JD135" s="11"/>
      <c r="JE135" s="11"/>
      <c r="JF135" s="11"/>
      <c r="JG135" s="11"/>
      <c r="JH135" s="11"/>
      <c r="JI135" s="11"/>
      <c r="JJ135" s="11"/>
      <c r="JK135" s="11"/>
      <c r="JL135" s="11"/>
      <c r="JM135" s="11"/>
      <c r="JN135" s="11"/>
      <c r="JO135" s="11"/>
      <c r="JP135" s="11"/>
      <c r="JQ135" s="11"/>
      <c r="JR135" s="11"/>
      <c r="JS135" s="11"/>
      <c r="JT135" s="11"/>
      <c r="JU135" s="11"/>
      <c r="JV135" s="11"/>
      <c r="JW135" s="11"/>
      <c r="JX135" s="11"/>
      <c r="JY135" s="11"/>
      <c r="JZ135" s="11"/>
      <c r="KA135" s="11"/>
      <c r="KB135" s="11"/>
      <c r="KC135" s="11"/>
      <c r="KD135" s="11"/>
      <c r="KE135" s="11"/>
      <c r="KF135" s="11"/>
      <c r="KG135" s="11"/>
      <c r="KH135" s="11"/>
      <c r="KI135" s="11"/>
      <c r="KJ135" s="11"/>
      <c r="KK135" s="11"/>
      <c r="KL135" s="11"/>
      <c r="KM135" s="11"/>
      <c r="KN135" s="11"/>
      <c r="KO135" s="11"/>
      <c r="KP135" s="11"/>
      <c r="KQ135" s="11"/>
      <c r="KR135" s="11"/>
      <c r="KS135" s="11"/>
      <c r="KT135" s="11"/>
      <c r="KU135" s="11"/>
      <c r="KV135" s="11"/>
      <c r="KW135" s="11"/>
      <c r="KX135" s="11"/>
      <c r="KY135" s="11"/>
      <c r="KZ135" s="11"/>
      <c r="LA135" s="11"/>
      <c r="LB135" s="11"/>
      <c r="LC135" s="11"/>
      <c r="LD135" s="11"/>
      <c r="LE135" s="11"/>
      <c r="LF135" s="11"/>
      <c r="LG135" s="11"/>
      <c r="LH135" s="11"/>
      <c r="LI135" s="11"/>
      <c r="LJ135" s="11"/>
      <c r="LK135" s="11"/>
      <c r="LL135" s="11"/>
      <c r="LM135" s="11"/>
      <c r="LN135" s="11"/>
      <c r="LO135" s="11"/>
      <c r="LP135" s="11"/>
      <c r="LQ135" s="11"/>
    </row>
    <row r="136" spans="1:329" x14ac:dyDescent="0.2">
      <c r="F136" s="11"/>
      <c r="BK136" s="11"/>
      <c r="BL136" s="11"/>
      <c r="BM136" s="11"/>
      <c r="BN136" s="11"/>
      <c r="BO136" s="11"/>
      <c r="BP136" s="11"/>
      <c r="BQ136" s="11"/>
      <c r="BR136" s="11"/>
      <c r="BS136" s="11"/>
      <c r="BT136" s="11"/>
      <c r="BU136" s="11"/>
      <c r="BV136" s="11"/>
      <c r="BW136" s="11"/>
      <c r="BX136" s="11"/>
      <c r="BY136" s="11"/>
      <c r="BZ136" s="11"/>
      <c r="CA136" s="11"/>
      <c r="CB136" s="11"/>
      <c r="CC136" s="11"/>
      <c r="CD136" s="11"/>
      <c r="CE136" s="11"/>
      <c r="CF136" s="11"/>
      <c r="CG136" s="11"/>
      <c r="CH136" s="11"/>
      <c r="CI136" s="11"/>
      <c r="CJ136" s="11"/>
      <c r="CK136" s="11"/>
      <c r="CL136" s="11"/>
      <c r="CM136" s="11"/>
      <c r="CN136" s="11"/>
      <c r="CO136" s="11"/>
      <c r="CP136" s="11"/>
      <c r="CQ136" s="11"/>
      <c r="CR136" s="11"/>
      <c r="CS136" s="11"/>
      <c r="CT136" s="11"/>
      <c r="CU136" s="11"/>
      <c r="CV136" s="11"/>
      <c r="CW136" s="11"/>
      <c r="CX136" s="11"/>
      <c r="CY136" s="11"/>
      <c r="CZ136" s="11"/>
      <c r="DA136" s="11"/>
      <c r="DB136" s="11"/>
      <c r="DC136" s="11"/>
      <c r="DD136" s="11"/>
      <c r="DE136" s="11"/>
      <c r="DF136" s="11"/>
      <c r="DG136" s="11"/>
      <c r="DH136" s="11"/>
      <c r="DI136" s="11"/>
      <c r="DJ136" s="11"/>
      <c r="DK136" s="11"/>
      <c r="DL136" s="11"/>
      <c r="DM136" s="11"/>
      <c r="DN136" s="11"/>
      <c r="DO136" s="11"/>
      <c r="DP136" s="11"/>
      <c r="DQ136" s="11"/>
      <c r="DR136" s="11"/>
      <c r="DS136" s="11"/>
      <c r="DT136" s="11"/>
      <c r="DU136" s="11"/>
      <c r="DV136" s="11"/>
      <c r="DW136" s="11"/>
      <c r="DX136" s="11"/>
      <c r="DY136" s="11"/>
      <c r="DZ136" s="11"/>
      <c r="EA136" s="11"/>
      <c r="EB136" s="11"/>
      <c r="EC136" s="11"/>
      <c r="ED136" s="11"/>
      <c r="EE136" s="11"/>
      <c r="EF136" s="11"/>
      <c r="EG136" s="11"/>
      <c r="EH136" s="11"/>
      <c r="EI136" s="11"/>
      <c r="EJ136" s="11"/>
      <c r="EK136" s="11"/>
      <c r="EL136" s="11"/>
      <c r="EM136" s="11"/>
      <c r="EN136" s="11"/>
      <c r="EO136" s="11"/>
      <c r="EP136" s="11"/>
      <c r="EQ136" s="11"/>
      <c r="ER136" s="11"/>
      <c r="ES136" s="11"/>
      <c r="ET136" s="11"/>
      <c r="EU136" s="11"/>
      <c r="EV136" s="11"/>
      <c r="EW136" s="11"/>
      <c r="EX136" s="11"/>
      <c r="EY136" s="11"/>
      <c r="EZ136" s="11"/>
      <c r="FA136" s="11"/>
      <c r="FB136" s="11"/>
      <c r="FC136" s="11"/>
      <c r="FD136" s="11"/>
      <c r="FE136" s="11"/>
      <c r="FF136" s="11"/>
      <c r="FG136" s="11"/>
      <c r="FH136" s="11"/>
      <c r="FI136" s="11"/>
      <c r="FJ136" s="11"/>
      <c r="FK136" s="11"/>
      <c r="FL136" s="11"/>
      <c r="FM136" s="11"/>
      <c r="FN136" s="11"/>
      <c r="FO136" s="11"/>
      <c r="FP136" s="11"/>
      <c r="FQ136" s="11"/>
      <c r="FR136" s="11"/>
      <c r="FS136" s="11"/>
      <c r="FT136" s="11"/>
      <c r="FU136" s="11"/>
      <c r="FV136" s="11"/>
      <c r="FW136" s="11"/>
      <c r="FX136" s="11"/>
      <c r="FY136" s="11"/>
      <c r="FZ136" s="11"/>
      <c r="GA136" s="11"/>
      <c r="GB136" s="11"/>
      <c r="GC136" s="11"/>
      <c r="GD136" s="11"/>
      <c r="GE136" s="11"/>
      <c r="GF136" s="11"/>
      <c r="GG136" s="11"/>
      <c r="GH136" s="11"/>
      <c r="GI136" s="11"/>
      <c r="GJ136" s="11"/>
      <c r="GK136" s="11"/>
      <c r="GL136" s="11"/>
      <c r="GM136" s="11"/>
      <c r="GN136" s="11"/>
      <c r="GO136" s="11"/>
      <c r="GP136" s="11"/>
      <c r="GQ136" s="11"/>
      <c r="GR136" s="11"/>
      <c r="GS136" s="11"/>
      <c r="GT136" s="11"/>
      <c r="GU136" s="11"/>
      <c r="GV136" s="11"/>
      <c r="GW136" s="11"/>
      <c r="GX136" s="11"/>
      <c r="GY136" s="11"/>
      <c r="GZ136" s="11"/>
      <c r="HA136" s="11"/>
      <c r="HB136" s="11"/>
      <c r="HC136" s="11"/>
      <c r="HD136" s="11"/>
      <c r="HE136" s="11"/>
      <c r="HF136" s="11"/>
      <c r="HG136" s="11"/>
      <c r="HH136" s="11"/>
      <c r="HI136" s="11"/>
      <c r="HJ136" s="11"/>
      <c r="HK136" s="11"/>
      <c r="HL136" s="11"/>
      <c r="HM136" s="11"/>
      <c r="HN136" s="11"/>
      <c r="HO136" s="11"/>
      <c r="HP136" s="11"/>
      <c r="HQ136" s="11"/>
      <c r="HR136" s="11"/>
      <c r="HS136" s="11"/>
      <c r="HT136" s="11"/>
      <c r="HU136" s="11"/>
      <c r="HV136" s="11"/>
      <c r="HW136" s="11"/>
      <c r="HX136" s="11"/>
      <c r="HY136" s="11"/>
      <c r="HZ136" s="11"/>
      <c r="IA136" s="11"/>
      <c r="IB136" s="11"/>
      <c r="IC136" s="11"/>
      <c r="ID136" s="11"/>
      <c r="IE136" s="11"/>
      <c r="IF136" s="11"/>
      <c r="IG136" s="11"/>
      <c r="IH136" s="11"/>
      <c r="II136" s="11"/>
      <c r="IJ136" s="11"/>
      <c r="IK136" s="11"/>
      <c r="IL136" s="11"/>
      <c r="IM136" s="11"/>
      <c r="IN136" s="11"/>
      <c r="IO136" s="11"/>
      <c r="IP136" s="11"/>
      <c r="IQ136" s="11"/>
      <c r="IR136" s="11"/>
      <c r="IS136" s="11"/>
      <c r="IT136" s="11"/>
      <c r="IU136" s="11"/>
      <c r="IV136" s="11"/>
      <c r="IW136" s="11"/>
      <c r="IX136" s="11"/>
      <c r="IY136" s="11"/>
      <c r="IZ136" s="11"/>
      <c r="JA136" s="11"/>
      <c r="JB136" s="11"/>
      <c r="JC136" s="11"/>
      <c r="JD136" s="11"/>
      <c r="JE136" s="11"/>
      <c r="JF136" s="11"/>
      <c r="JG136" s="11"/>
      <c r="JH136" s="11"/>
      <c r="JI136" s="11"/>
      <c r="JJ136" s="11"/>
      <c r="JK136" s="11"/>
      <c r="JL136" s="11"/>
      <c r="JM136" s="11"/>
      <c r="JN136" s="11"/>
      <c r="JO136" s="11"/>
      <c r="JP136" s="11"/>
      <c r="JQ136" s="11"/>
      <c r="JR136" s="11"/>
      <c r="JS136" s="11"/>
      <c r="JT136" s="11"/>
      <c r="JU136" s="11"/>
      <c r="JV136" s="11"/>
      <c r="JW136" s="11"/>
      <c r="JX136" s="11"/>
      <c r="JY136" s="11"/>
      <c r="JZ136" s="11"/>
      <c r="KA136" s="11"/>
      <c r="KB136" s="11"/>
      <c r="KC136" s="11"/>
      <c r="KD136" s="11"/>
      <c r="KE136" s="11"/>
      <c r="KF136" s="11"/>
      <c r="KG136" s="11"/>
      <c r="KH136" s="11"/>
      <c r="KI136" s="11"/>
      <c r="KJ136" s="11"/>
      <c r="KK136" s="11"/>
      <c r="KL136" s="11"/>
      <c r="KM136" s="11"/>
      <c r="KN136" s="11"/>
      <c r="KO136" s="11"/>
      <c r="KP136" s="11"/>
      <c r="KQ136" s="11"/>
      <c r="KR136" s="11"/>
      <c r="KS136" s="11"/>
      <c r="KT136" s="11"/>
      <c r="KU136" s="11"/>
      <c r="KV136" s="11"/>
      <c r="KW136" s="11"/>
      <c r="KX136" s="11"/>
      <c r="KY136" s="11"/>
      <c r="KZ136" s="11"/>
      <c r="LA136" s="11"/>
      <c r="LB136" s="11"/>
      <c r="LC136" s="11"/>
      <c r="LD136" s="11"/>
      <c r="LE136" s="11"/>
      <c r="LF136" s="11"/>
      <c r="LG136" s="11"/>
      <c r="LH136" s="11"/>
      <c r="LI136" s="11"/>
      <c r="LJ136" s="11"/>
      <c r="LK136" s="11"/>
      <c r="LL136" s="11"/>
      <c r="LM136" s="11"/>
      <c r="LN136" s="11"/>
      <c r="LO136" s="11"/>
      <c r="LP136" s="11"/>
      <c r="LQ136" s="11"/>
    </row>
    <row r="137" spans="1:329" x14ac:dyDescent="0.2">
      <c r="F137" s="11"/>
      <c r="BK137" s="11"/>
      <c r="BL137" s="11"/>
      <c r="BM137" s="11"/>
      <c r="BN137" s="11"/>
      <c r="BO137" s="11"/>
      <c r="BP137" s="11"/>
      <c r="BQ137" s="11"/>
      <c r="BR137" s="11"/>
      <c r="BS137" s="11"/>
      <c r="BT137" s="11"/>
      <c r="BU137" s="11"/>
      <c r="BV137" s="11"/>
      <c r="BW137" s="11"/>
      <c r="BX137" s="11"/>
      <c r="BY137" s="11"/>
      <c r="BZ137" s="11"/>
      <c r="CA137" s="11"/>
      <c r="CB137" s="11"/>
      <c r="CC137" s="11"/>
      <c r="CD137" s="11"/>
      <c r="CE137" s="11"/>
      <c r="CF137" s="11"/>
      <c r="CG137" s="11"/>
      <c r="CH137" s="11"/>
      <c r="CI137" s="11"/>
      <c r="CJ137" s="11"/>
      <c r="CK137" s="11"/>
      <c r="CL137" s="11"/>
      <c r="CM137" s="11"/>
      <c r="CN137" s="11"/>
      <c r="CO137" s="11"/>
      <c r="CP137" s="11"/>
      <c r="CQ137" s="11"/>
      <c r="CR137" s="11"/>
      <c r="CS137" s="11"/>
      <c r="CT137" s="11"/>
      <c r="CU137" s="11"/>
      <c r="CV137" s="11"/>
      <c r="CW137" s="11"/>
      <c r="CX137" s="11"/>
      <c r="CY137" s="11"/>
      <c r="CZ137" s="11"/>
      <c r="DA137" s="11"/>
      <c r="DB137" s="11"/>
      <c r="DC137" s="11"/>
      <c r="DD137" s="11"/>
      <c r="DE137" s="11"/>
      <c r="DF137" s="11"/>
      <c r="DG137" s="11"/>
      <c r="DH137" s="11"/>
      <c r="DI137" s="11"/>
      <c r="DJ137" s="11"/>
      <c r="DK137" s="11"/>
      <c r="DL137" s="11"/>
      <c r="DM137" s="11"/>
      <c r="DN137" s="11"/>
      <c r="DO137" s="11"/>
      <c r="DP137" s="11"/>
      <c r="DQ137" s="11"/>
      <c r="DR137" s="11"/>
      <c r="DS137" s="11"/>
      <c r="DT137" s="11"/>
      <c r="DU137" s="11"/>
      <c r="DV137" s="11"/>
      <c r="DW137" s="11"/>
      <c r="DX137" s="11"/>
      <c r="DY137" s="11"/>
      <c r="DZ137" s="11"/>
      <c r="EA137" s="11"/>
      <c r="EB137" s="11"/>
      <c r="EC137" s="11"/>
      <c r="ED137" s="11"/>
      <c r="EE137" s="11"/>
      <c r="EF137" s="11"/>
      <c r="EG137" s="11"/>
      <c r="EH137" s="11"/>
      <c r="EI137" s="11"/>
      <c r="EJ137" s="11"/>
      <c r="EK137" s="11"/>
      <c r="EL137" s="11"/>
      <c r="EM137" s="11"/>
      <c r="EN137" s="11"/>
      <c r="EO137" s="11"/>
      <c r="EP137" s="11"/>
      <c r="EQ137" s="11"/>
      <c r="ER137" s="11"/>
      <c r="ES137" s="11"/>
      <c r="ET137" s="11"/>
      <c r="EU137" s="11"/>
      <c r="EV137" s="11"/>
      <c r="EW137" s="11"/>
      <c r="EX137" s="11"/>
      <c r="EY137" s="11"/>
      <c r="EZ137" s="11"/>
      <c r="FA137" s="11"/>
      <c r="FB137" s="11"/>
      <c r="FC137" s="11"/>
      <c r="FD137" s="11"/>
      <c r="FE137" s="11"/>
      <c r="FF137" s="11"/>
      <c r="FG137" s="11"/>
      <c r="FH137" s="11"/>
      <c r="FI137" s="11"/>
      <c r="FJ137" s="11"/>
      <c r="FK137" s="11"/>
      <c r="FL137" s="11"/>
      <c r="FM137" s="11"/>
      <c r="FN137" s="11"/>
      <c r="FO137" s="11"/>
      <c r="FP137" s="11"/>
      <c r="FQ137" s="11"/>
      <c r="FR137" s="11"/>
      <c r="FS137" s="11"/>
      <c r="FT137" s="11"/>
      <c r="FU137" s="11"/>
      <c r="FV137" s="11"/>
      <c r="FW137" s="11"/>
      <c r="FX137" s="11"/>
      <c r="FY137" s="11"/>
      <c r="FZ137" s="11"/>
      <c r="GA137" s="11"/>
      <c r="GB137" s="11"/>
      <c r="GC137" s="11"/>
      <c r="GD137" s="11"/>
      <c r="GE137" s="11"/>
      <c r="GF137" s="11"/>
      <c r="GG137" s="11"/>
      <c r="GH137" s="11"/>
      <c r="GI137" s="11"/>
      <c r="GJ137" s="11"/>
      <c r="GK137" s="11"/>
      <c r="GL137" s="11"/>
      <c r="GM137" s="11"/>
      <c r="GN137" s="11"/>
      <c r="GO137" s="11"/>
      <c r="GP137" s="11"/>
      <c r="GQ137" s="11"/>
      <c r="GR137" s="11"/>
      <c r="GS137" s="11"/>
      <c r="GT137" s="11"/>
      <c r="GU137" s="11"/>
      <c r="GV137" s="11"/>
      <c r="GW137" s="11"/>
      <c r="GX137" s="11"/>
      <c r="GY137" s="11"/>
      <c r="GZ137" s="11"/>
      <c r="HA137" s="11"/>
      <c r="HB137" s="11"/>
      <c r="HC137" s="11"/>
      <c r="HD137" s="11"/>
      <c r="HE137" s="11"/>
      <c r="HF137" s="11"/>
      <c r="HG137" s="11"/>
      <c r="HH137" s="11"/>
      <c r="HI137" s="11"/>
      <c r="HJ137" s="11"/>
      <c r="HK137" s="11"/>
      <c r="HL137" s="11"/>
      <c r="HM137" s="11"/>
      <c r="HN137" s="11"/>
      <c r="HO137" s="11"/>
      <c r="HP137" s="11"/>
      <c r="HQ137" s="11"/>
      <c r="HR137" s="11"/>
      <c r="HS137" s="11"/>
      <c r="HT137" s="11"/>
      <c r="HU137" s="11"/>
      <c r="HV137" s="11"/>
      <c r="HW137" s="11"/>
      <c r="HX137" s="11"/>
      <c r="HY137" s="11"/>
      <c r="HZ137" s="11"/>
      <c r="IA137" s="11"/>
      <c r="IB137" s="11"/>
      <c r="IC137" s="11"/>
      <c r="ID137" s="11"/>
      <c r="IE137" s="11"/>
      <c r="IF137" s="11"/>
      <c r="IG137" s="11"/>
      <c r="IH137" s="11"/>
      <c r="II137" s="11"/>
      <c r="IJ137" s="11"/>
      <c r="IK137" s="11"/>
      <c r="IL137" s="11"/>
      <c r="IM137" s="11"/>
      <c r="IN137" s="11"/>
      <c r="IO137" s="11"/>
      <c r="IP137" s="11"/>
      <c r="IQ137" s="11"/>
      <c r="IR137" s="11"/>
      <c r="IS137" s="11"/>
      <c r="IT137" s="11"/>
      <c r="IU137" s="11"/>
      <c r="IV137" s="11"/>
      <c r="IW137" s="11"/>
      <c r="IX137" s="11"/>
      <c r="IY137" s="11"/>
      <c r="IZ137" s="11"/>
      <c r="JA137" s="11"/>
      <c r="JB137" s="11"/>
      <c r="JC137" s="11"/>
      <c r="JD137" s="11"/>
      <c r="JE137" s="11"/>
      <c r="JF137" s="11"/>
      <c r="JG137" s="11"/>
      <c r="JH137" s="11"/>
      <c r="JI137" s="11"/>
      <c r="JJ137" s="11"/>
      <c r="JK137" s="11"/>
      <c r="JL137" s="11"/>
      <c r="JM137" s="11"/>
      <c r="JN137" s="11"/>
      <c r="JO137" s="11"/>
      <c r="JP137" s="11"/>
      <c r="JQ137" s="11"/>
      <c r="JR137" s="11"/>
      <c r="JS137" s="11"/>
      <c r="JT137" s="11"/>
      <c r="JU137" s="11"/>
      <c r="JV137" s="11"/>
      <c r="JW137" s="11"/>
      <c r="JX137" s="11"/>
      <c r="JY137" s="11"/>
      <c r="JZ137" s="11"/>
      <c r="KA137" s="11"/>
      <c r="KB137" s="11"/>
      <c r="KC137" s="11"/>
      <c r="KD137" s="11"/>
      <c r="KE137" s="11"/>
      <c r="KF137" s="11"/>
      <c r="KG137" s="11"/>
      <c r="KH137" s="11"/>
      <c r="KI137" s="11"/>
      <c r="KJ137" s="11"/>
      <c r="KK137" s="11"/>
      <c r="KL137" s="11"/>
      <c r="KM137" s="11"/>
      <c r="KN137" s="11"/>
      <c r="KO137" s="11"/>
      <c r="KP137" s="11"/>
      <c r="KQ137" s="11"/>
      <c r="KR137" s="11"/>
      <c r="KS137" s="11"/>
      <c r="KT137" s="11"/>
      <c r="KU137" s="11"/>
      <c r="KV137" s="11"/>
      <c r="KW137" s="11"/>
      <c r="KX137" s="11"/>
      <c r="KY137" s="11"/>
      <c r="KZ137" s="11"/>
      <c r="LA137" s="11"/>
      <c r="LB137" s="11"/>
      <c r="LC137" s="11"/>
      <c r="LD137" s="11"/>
      <c r="LE137" s="11"/>
      <c r="LF137" s="11"/>
      <c r="LG137" s="11"/>
      <c r="LH137" s="11"/>
      <c r="LI137" s="11"/>
      <c r="LJ137" s="11"/>
      <c r="LK137" s="11"/>
      <c r="LL137" s="11"/>
      <c r="LM137" s="11"/>
      <c r="LN137" s="11"/>
      <c r="LO137" s="11"/>
      <c r="LP137" s="11"/>
      <c r="LQ137" s="11"/>
    </row>
    <row r="138" spans="1:329" x14ac:dyDescent="0.2">
      <c r="F138" s="11"/>
      <c r="BK138" s="11"/>
      <c r="BL138" s="11"/>
      <c r="BM138" s="11"/>
      <c r="BN138" s="11"/>
      <c r="BO138" s="11"/>
      <c r="BP138" s="11"/>
      <c r="BQ138" s="11"/>
      <c r="BR138" s="11"/>
      <c r="BS138" s="11"/>
      <c r="BT138" s="11"/>
      <c r="BU138" s="11"/>
      <c r="BV138" s="11"/>
      <c r="BW138" s="11"/>
      <c r="BX138" s="11"/>
      <c r="BY138" s="11"/>
      <c r="BZ138" s="11"/>
      <c r="CA138" s="11"/>
      <c r="CB138" s="11"/>
      <c r="CC138" s="11"/>
      <c r="CD138" s="11"/>
      <c r="CE138" s="11"/>
      <c r="CF138" s="11"/>
      <c r="CG138" s="11"/>
      <c r="CH138" s="11"/>
      <c r="CI138" s="11"/>
      <c r="CJ138" s="11"/>
      <c r="CK138" s="11"/>
      <c r="CL138" s="11"/>
      <c r="CM138" s="11"/>
      <c r="CN138" s="11"/>
      <c r="CO138" s="11"/>
      <c r="CP138" s="11"/>
      <c r="CQ138" s="11"/>
      <c r="CR138" s="11"/>
      <c r="CS138" s="11"/>
      <c r="CT138" s="11"/>
      <c r="CU138" s="11"/>
      <c r="CV138" s="11"/>
      <c r="CW138" s="11"/>
      <c r="CX138" s="11"/>
      <c r="CY138" s="11"/>
      <c r="CZ138" s="11"/>
      <c r="DA138" s="11"/>
      <c r="DB138" s="11"/>
      <c r="DC138" s="11"/>
      <c r="DD138" s="11"/>
      <c r="DE138" s="11"/>
      <c r="DF138" s="11"/>
      <c r="DG138" s="11"/>
      <c r="DH138" s="11"/>
      <c r="DI138" s="11"/>
      <c r="DJ138" s="11"/>
      <c r="DK138" s="11"/>
      <c r="DL138" s="11"/>
      <c r="DM138" s="11"/>
      <c r="DN138" s="11"/>
      <c r="DO138" s="11"/>
      <c r="DP138" s="11"/>
      <c r="DQ138" s="11"/>
      <c r="DR138" s="11"/>
      <c r="DS138" s="11"/>
      <c r="DT138" s="11"/>
      <c r="DU138" s="11"/>
      <c r="DV138" s="11"/>
      <c r="DW138" s="11"/>
      <c r="DX138" s="11"/>
      <c r="DY138" s="11"/>
      <c r="DZ138" s="11"/>
      <c r="EA138" s="11"/>
      <c r="EB138" s="11"/>
      <c r="EC138" s="11"/>
      <c r="ED138" s="11"/>
      <c r="EE138" s="11"/>
      <c r="EF138" s="11"/>
      <c r="EG138" s="11"/>
      <c r="EH138" s="11"/>
      <c r="EI138" s="11"/>
      <c r="EJ138" s="11"/>
      <c r="EK138" s="11"/>
      <c r="EL138" s="11"/>
      <c r="EM138" s="11"/>
      <c r="EN138" s="11"/>
      <c r="EO138" s="11"/>
      <c r="EP138" s="11"/>
      <c r="EQ138" s="11"/>
      <c r="ER138" s="11"/>
      <c r="ES138" s="11"/>
      <c r="ET138" s="11"/>
      <c r="EU138" s="11"/>
      <c r="EV138" s="11"/>
      <c r="EW138" s="11"/>
      <c r="EX138" s="11"/>
      <c r="EY138" s="11"/>
      <c r="EZ138" s="11"/>
      <c r="FA138" s="11"/>
      <c r="FB138" s="11"/>
      <c r="FC138" s="11"/>
      <c r="FD138" s="11"/>
      <c r="FE138" s="11"/>
      <c r="FF138" s="11"/>
      <c r="FG138" s="11"/>
      <c r="FH138" s="11"/>
      <c r="FI138" s="11"/>
      <c r="FJ138" s="11"/>
      <c r="FK138" s="11"/>
      <c r="FL138" s="11"/>
      <c r="FM138" s="11"/>
      <c r="FN138" s="11"/>
      <c r="FO138" s="11"/>
      <c r="FP138" s="11"/>
      <c r="FQ138" s="11"/>
      <c r="FR138" s="11"/>
      <c r="FS138" s="11"/>
      <c r="FT138" s="11"/>
      <c r="FU138" s="11"/>
      <c r="FV138" s="11"/>
      <c r="FW138" s="11"/>
      <c r="FX138" s="11"/>
      <c r="FY138" s="11"/>
      <c r="FZ138" s="11"/>
      <c r="GA138" s="11"/>
      <c r="GB138" s="11"/>
      <c r="GC138" s="11"/>
      <c r="GD138" s="11"/>
      <c r="GE138" s="11"/>
      <c r="GF138" s="11"/>
      <c r="GG138" s="11"/>
      <c r="GH138" s="11"/>
      <c r="GI138" s="11"/>
      <c r="GJ138" s="11"/>
      <c r="GK138" s="11"/>
      <c r="GL138" s="11"/>
      <c r="GM138" s="11"/>
      <c r="GN138" s="11"/>
      <c r="GO138" s="11"/>
      <c r="GP138" s="11"/>
      <c r="GQ138" s="11"/>
      <c r="GR138" s="11"/>
      <c r="GS138" s="11"/>
      <c r="GT138" s="11"/>
      <c r="GU138" s="11"/>
      <c r="GV138" s="11"/>
      <c r="GW138" s="11"/>
      <c r="GX138" s="11"/>
      <c r="GY138" s="11"/>
      <c r="GZ138" s="11"/>
      <c r="HA138" s="11"/>
      <c r="HB138" s="11"/>
      <c r="HC138" s="11"/>
      <c r="HD138" s="11"/>
      <c r="HE138" s="11"/>
      <c r="HF138" s="11"/>
      <c r="HG138" s="11"/>
      <c r="HH138" s="11"/>
      <c r="HI138" s="11"/>
      <c r="HJ138" s="11"/>
      <c r="HK138" s="11"/>
      <c r="HL138" s="11"/>
      <c r="HM138" s="11"/>
      <c r="HN138" s="11"/>
      <c r="HO138" s="11"/>
      <c r="HP138" s="11"/>
      <c r="HQ138" s="11"/>
      <c r="HR138" s="11"/>
      <c r="HS138" s="11"/>
      <c r="HT138" s="11"/>
      <c r="HU138" s="11"/>
      <c r="HV138" s="11"/>
      <c r="HW138" s="11"/>
      <c r="HX138" s="11"/>
      <c r="HY138" s="11"/>
      <c r="HZ138" s="11"/>
      <c r="IA138" s="11"/>
      <c r="IB138" s="11"/>
      <c r="IC138" s="11"/>
      <c r="ID138" s="11"/>
      <c r="IE138" s="11"/>
      <c r="IF138" s="11"/>
      <c r="IG138" s="11"/>
      <c r="IH138" s="11"/>
      <c r="II138" s="11"/>
      <c r="IJ138" s="11"/>
      <c r="IK138" s="11"/>
      <c r="IL138" s="11"/>
      <c r="IM138" s="11"/>
      <c r="IN138" s="11"/>
      <c r="IO138" s="11"/>
      <c r="IP138" s="11"/>
      <c r="IQ138" s="11"/>
      <c r="IR138" s="11"/>
      <c r="IS138" s="11"/>
      <c r="IT138" s="11"/>
      <c r="IU138" s="11"/>
      <c r="IV138" s="11"/>
      <c r="IW138" s="11"/>
      <c r="IX138" s="11"/>
      <c r="IY138" s="11"/>
      <c r="IZ138" s="11"/>
      <c r="JA138" s="11"/>
      <c r="JB138" s="11"/>
      <c r="JC138" s="11"/>
      <c r="JD138" s="11"/>
      <c r="JE138" s="11"/>
      <c r="JF138" s="11"/>
      <c r="JG138" s="11"/>
      <c r="JH138" s="11"/>
      <c r="JI138" s="11"/>
      <c r="JJ138" s="11"/>
      <c r="JK138" s="11"/>
      <c r="JL138" s="11"/>
      <c r="JM138" s="11"/>
      <c r="JN138" s="11"/>
      <c r="JO138" s="11"/>
      <c r="JP138" s="11"/>
      <c r="JQ138" s="11"/>
      <c r="JR138" s="11"/>
      <c r="JS138" s="11"/>
      <c r="JT138" s="11"/>
      <c r="JU138" s="11"/>
      <c r="JV138" s="11"/>
      <c r="JW138" s="11"/>
      <c r="JX138" s="11"/>
      <c r="JY138" s="11"/>
      <c r="JZ138" s="11"/>
      <c r="KA138" s="11"/>
      <c r="KB138" s="11"/>
      <c r="KC138" s="11"/>
      <c r="KD138" s="11"/>
      <c r="KE138" s="11"/>
      <c r="KF138" s="11"/>
      <c r="KG138" s="11"/>
      <c r="KH138" s="11"/>
      <c r="KI138" s="11"/>
      <c r="KJ138" s="11"/>
      <c r="KK138" s="11"/>
      <c r="KL138" s="11"/>
      <c r="KM138" s="11"/>
      <c r="KN138" s="11"/>
      <c r="KO138" s="11"/>
      <c r="KP138" s="11"/>
      <c r="KQ138" s="11"/>
      <c r="KR138" s="11"/>
      <c r="KS138" s="11"/>
      <c r="KT138" s="11"/>
      <c r="KU138" s="11"/>
      <c r="KV138" s="11"/>
      <c r="KW138" s="11"/>
      <c r="KX138" s="11"/>
      <c r="KY138" s="11"/>
      <c r="KZ138" s="11"/>
      <c r="LA138" s="11"/>
      <c r="LB138" s="11"/>
      <c r="LC138" s="11"/>
      <c r="LD138" s="11"/>
      <c r="LE138" s="11"/>
      <c r="LF138" s="11"/>
      <c r="LG138" s="11"/>
      <c r="LH138" s="11"/>
      <c r="LI138" s="11"/>
      <c r="LJ138" s="11"/>
      <c r="LK138" s="11"/>
      <c r="LL138" s="11"/>
      <c r="LM138" s="11"/>
      <c r="LN138" s="11"/>
      <c r="LO138" s="11"/>
      <c r="LP138" s="11"/>
      <c r="LQ138" s="11"/>
    </row>
    <row r="139" spans="1:329" x14ac:dyDescent="0.2">
      <c r="F139" s="11"/>
      <c r="BK139" s="11"/>
      <c r="BL139" s="11"/>
      <c r="BM139" s="11"/>
      <c r="BN139" s="11"/>
      <c r="BO139" s="11"/>
      <c r="BP139" s="11"/>
      <c r="BQ139" s="11"/>
      <c r="BR139" s="11"/>
      <c r="BS139" s="11"/>
      <c r="BT139" s="11"/>
      <c r="BU139" s="11"/>
      <c r="BV139" s="11"/>
      <c r="BW139" s="11"/>
      <c r="BX139" s="11"/>
      <c r="BY139" s="11"/>
      <c r="BZ139" s="11"/>
      <c r="CA139" s="11"/>
      <c r="CB139" s="11"/>
      <c r="CC139" s="11"/>
      <c r="CD139" s="11"/>
      <c r="CE139" s="11"/>
      <c r="CF139" s="11"/>
      <c r="CG139" s="11"/>
      <c r="CH139" s="11"/>
      <c r="CI139" s="11"/>
      <c r="CJ139" s="11"/>
      <c r="CK139" s="11"/>
      <c r="CL139" s="11"/>
      <c r="CM139" s="11"/>
      <c r="CN139" s="11"/>
      <c r="CO139" s="11"/>
      <c r="CP139" s="11"/>
      <c r="CQ139" s="11"/>
      <c r="CR139" s="11"/>
      <c r="CS139" s="11"/>
      <c r="CT139" s="11"/>
      <c r="CU139" s="11"/>
      <c r="CV139" s="11"/>
      <c r="CW139" s="11"/>
      <c r="CX139" s="11"/>
      <c r="CY139" s="11"/>
      <c r="CZ139" s="11"/>
      <c r="DA139" s="11"/>
      <c r="DB139" s="11"/>
      <c r="DC139" s="11"/>
      <c r="DD139" s="11"/>
      <c r="DE139" s="11"/>
      <c r="DF139" s="11"/>
      <c r="DG139" s="11"/>
      <c r="DH139" s="11"/>
      <c r="DI139" s="11"/>
      <c r="DJ139" s="11"/>
      <c r="DK139" s="11"/>
      <c r="DL139" s="11"/>
      <c r="DM139" s="11"/>
      <c r="DN139" s="11"/>
      <c r="DO139" s="11"/>
      <c r="DP139" s="11"/>
      <c r="DQ139" s="11"/>
      <c r="DR139" s="11"/>
      <c r="DS139" s="11"/>
      <c r="DT139" s="11"/>
      <c r="DU139" s="11"/>
      <c r="DV139" s="11"/>
      <c r="DW139" s="11"/>
      <c r="DX139" s="11"/>
      <c r="DY139" s="11"/>
      <c r="DZ139" s="11"/>
      <c r="EA139" s="11"/>
      <c r="EB139" s="11"/>
      <c r="EC139" s="11"/>
      <c r="ED139" s="11"/>
      <c r="EE139" s="11"/>
      <c r="EF139" s="11"/>
      <c r="EG139" s="11"/>
      <c r="EH139" s="11"/>
      <c r="EI139" s="11"/>
      <c r="EJ139" s="11"/>
      <c r="EK139" s="11"/>
      <c r="EL139" s="11"/>
      <c r="EM139" s="11"/>
      <c r="EN139" s="11"/>
      <c r="EO139" s="11"/>
      <c r="EP139" s="11"/>
      <c r="EQ139" s="11"/>
      <c r="ER139" s="11"/>
      <c r="ES139" s="11"/>
      <c r="ET139" s="11"/>
      <c r="EU139" s="11"/>
      <c r="EV139" s="11"/>
      <c r="EW139" s="11"/>
      <c r="EX139" s="11"/>
      <c r="EY139" s="11"/>
      <c r="EZ139" s="11"/>
      <c r="FA139" s="11"/>
      <c r="FB139" s="11"/>
      <c r="FC139" s="11"/>
      <c r="FD139" s="11"/>
      <c r="FE139" s="11"/>
      <c r="FF139" s="11"/>
      <c r="FG139" s="11"/>
      <c r="FH139" s="11"/>
      <c r="FI139" s="11"/>
      <c r="FJ139" s="11"/>
      <c r="FK139" s="11"/>
      <c r="FL139" s="11"/>
      <c r="FM139" s="11"/>
      <c r="FN139" s="11"/>
      <c r="FO139" s="11"/>
      <c r="FP139" s="11"/>
      <c r="FQ139" s="11"/>
      <c r="FR139" s="11"/>
      <c r="FS139" s="11"/>
      <c r="FT139" s="11"/>
      <c r="FU139" s="11"/>
      <c r="FV139" s="11"/>
      <c r="FW139" s="11"/>
      <c r="FX139" s="11"/>
      <c r="FY139" s="11"/>
      <c r="FZ139" s="11"/>
      <c r="GA139" s="11"/>
      <c r="GB139" s="11"/>
      <c r="GC139" s="11"/>
      <c r="GD139" s="11"/>
      <c r="GE139" s="11"/>
      <c r="GF139" s="11"/>
      <c r="GG139" s="11"/>
      <c r="GH139" s="11"/>
      <c r="GI139" s="11"/>
      <c r="GJ139" s="11"/>
      <c r="GK139" s="11"/>
      <c r="GL139" s="11"/>
      <c r="GM139" s="11"/>
      <c r="GN139" s="11"/>
      <c r="GO139" s="11"/>
      <c r="GP139" s="11"/>
      <c r="GQ139" s="11"/>
      <c r="GR139" s="11"/>
      <c r="GS139" s="11"/>
      <c r="GT139" s="11"/>
      <c r="GU139" s="11"/>
      <c r="GV139" s="11"/>
      <c r="GW139" s="11"/>
      <c r="GX139" s="11"/>
      <c r="GY139" s="11"/>
      <c r="GZ139" s="11"/>
      <c r="HA139" s="11"/>
      <c r="HB139" s="11"/>
      <c r="HC139" s="11"/>
      <c r="HD139" s="11"/>
      <c r="HE139" s="11"/>
      <c r="HF139" s="11"/>
      <c r="HG139" s="11"/>
      <c r="HH139" s="11"/>
      <c r="HI139" s="11"/>
      <c r="HJ139" s="11"/>
      <c r="HK139" s="11"/>
      <c r="HL139" s="11"/>
      <c r="HM139" s="11"/>
      <c r="HN139" s="11"/>
      <c r="HO139" s="11"/>
      <c r="HP139" s="11"/>
      <c r="HQ139" s="11"/>
      <c r="HR139" s="11"/>
      <c r="HS139" s="11"/>
      <c r="HT139" s="11"/>
      <c r="HU139" s="11"/>
      <c r="HV139" s="11"/>
      <c r="HW139" s="11"/>
      <c r="HX139" s="11"/>
      <c r="HY139" s="11"/>
      <c r="HZ139" s="11"/>
      <c r="IA139" s="11"/>
      <c r="IB139" s="11"/>
      <c r="IC139" s="11"/>
      <c r="ID139" s="11"/>
      <c r="IE139" s="11"/>
      <c r="IF139" s="11"/>
      <c r="IG139" s="11"/>
      <c r="IH139" s="11"/>
      <c r="II139" s="11"/>
      <c r="IJ139" s="11"/>
      <c r="IK139" s="11"/>
      <c r="IL139" s="11"/>
      <c r="IM139" s="11"/>
      <c r="IN139" s="11"/>
      <c r="IO139" s="11"/>
      <c r="IP139" s="11"/>
      <c r="IQ139" s="11"/>
      <c r="IR139" s="11"/>
      <c r="IS139" s="11"/>
      <c r="IT139" s="11"/>
      <c r="IU139" s="11"/>
      <c r="IV139" s="11"/>
      <c r="IW139" s="11"/>
      <c r="IX139" s="11"/>
      <c r="IY139" s="11"/>
      <c r="IZ139" s="11"/>
      <c r="JA139" s="11"/>
      <c r="JB139" s="11"/>
      <c r="JC139" s="11"/>
      <c r="JD139" s="11"/>
      <c r="JE139" s="11"/>
      <c r="JF139" s="11"/>
      <c r="JG139" s="11"/>
      <c r="JH139" s="11"/>
      <c r="JI139" s="11"/>
      <c r="JJ139" s="11"/>
      <c r="JK139" s="11"/>
      <c r="JL139" s="11"/>
      <c r="JM139" s="11"/>
      <c r="JN139" s="11"/>
      <c r="JO139" s="11"/>
      <c r="JP139" s="11"/>
      <c r="JQ139" s="11"/>
      <c r="JR139" s="11"/>
      <c r="JS139" s="11"/>
      <c r="JT139" s="11"/>
      <c r="JU139" s="11"/>
      <c r="JV139" s="11"/>
      <c r="JW139" s="11"/>
      <c r="JX139" s="11"/>
      <c r="JY139" s="11"/>
      <c r="JZ139" s="11"/>
      <c r="KA139" s="11"/>
      <c r="KB139" s="11"/>
      <c r="KC139" s="11"/>
      <c r="KD139" s="11"/>
      <c r="KE139" s="11"/>
      <c r="KF139" s="11"/>
      <c r="KG139" s="11"/>
      <c r="KH139" s="11"/>
      <c r="KI139" s="11"/>
      <c r="KJ139" s="11"/>
      <c r="KK139" s="11"/>
      <c r="KL139" s="11"/>
      <c r="KM139" s="11"/>
      <c r="KN139" s="11"/>
      <c r="KO139" s="11"/>
      <c r="KP139" s="11"/>
      <c r="KQ139" s="11"/>
      <c r="KR139" s="11"/>
      <c r="KS139" s="11"/>
      <c r="KT139" s="11"/>
      <c r="KU139" s="11"/>
      <c r="KV139" s="11"/>
      <c r="KW139" s="11"/>
      <c r="KX139" s="11"/>
      <c r="KY139" s="11"/>
      <c r="KZ139" s="11"/>
      <c r="LA139" s="11"/>
      <c r="LB139" s="11"/>
      <c r="LC139" s="11"/>
      <c r="LD139" s="11"/>
      <c r="LE139" s="11"/>
      <c r="LF139" s="11"/>
      <c r="LG139" s="11"/>
      <c r="LH139" s="11"/>
      <c r="LI139" s="11"/>
      <c r="LJ139" s="11"/>
      <c r="LK139" s="11"/>
      <c r="LL139" s="11"/>
      <c r="LM139" s="11"/>
      <c r="LN139" s="11"/>
      <c r="LO139" s="11"/>
      <c r="LP139" s="11"/>
      <c r="LQ139" s="11"/>
    </row>
    <row r="140" spans="1:329" x14ac:dyDescent="0.2">
      <c r="F140" s="11"/>
      <c r="BK140" s="11"/>
      <c r="BL140" s="11"/>
      <c r="BM140" s="11"/>
      <c r="BN140" s="11"/>
      <c r="BO140" s="11"/>
      <c r="BP140" s="11"/>
      <c r="BQ140" s="11"/>
      <c r="BR140" s="11"/>
      <c r="BS140" s="11"/>
      <c r="BT140" s="11"/>
      <c r="BU140" s="11"/>
      <c r="BV140" s="11"/>
      <c r="BW140" s="11"/>
      <c r="BX140" s="11"/>
      <c r="BY140" s="11"/>
      <c r="BZ140" s="11"/>
      <c r="CA140" s="11"/>
      <c r="CB140" s="11"/>
      <c r="CC140" s="11"/>
      <c r="CD140" s="11"/>
      <c r="CE140" s="11"/>
      <c r="CF140" s="11"/>
      <c r="CG140" s="11"/>
      <c r="CH140" s="11"/>
      <c r="CI140" s="11"/>
      <c r="CJ140" s="11"/>
      <c r="CK140" s="11"/>
      <c r="CL140" s="11"/>
      <c r="CM140" s="11"/>
      <c r="CN140" s="11"/>
      <c r="CO140" s="11"/>
      <c r="CP140" s="11"/>
      <c r="CQ140" s="11"/>
      <c r="CR140" s="11"/>
      <c r="CS140" s="11"/>
      <c r="CT140" s="11"/>
      <c r="CU140" s="11"/>
      <c r="CV140" s="11"/>
      <c r="CW140" s="11"/>
      <c r="CX140" s="11"/>
      <c r="CY140" s="11"/>
      <c r="CZ140" s="11"/>
      <c r="DA140" s="11"/>
      <c r="DB140" s="11"/>
      <c r="DC140" s="11"/>
      <c r="DD140" s="11"/>
      <c r="DE140" s="11"/>
      <c r="DF140" s="11"/>
      <c r="DG140" s="11"/>
      <c r="DH140" s="11"/>
      <c r="DI140" s="11"/>
      <c r="DJ140" s="11"/>
      <c r="DK140" s="11"/>
      <c r="DL140" s="11"/>
      <c r="DM140" s="11"/>
      <c r="DN140" s="11"/>
      <c r="DO140" s="11"/>
      <c r="DP140" s="11"/>
      <c r="DQ140" s="11"/>
      <c r="DR140" s="11"/>
      <c r="DS140" s="11"/>
      <c r="DT140" s="11"/>
      <c r="DU140" s="11"/>
      <c r="DV140" s="11"/>
      <c r="DW140" s="11"/>
      <c r="DX140" s="11"/>
      <c r="DY140" s="11"/>
      <c r="DZ140" s="11"/>
      <c r="EA140" s="11"/>
      <c r="EB140" s="11"/>
      <c r="EC140" s="11"/>
      <c r="ED140" s="11"/>
      <c r="EE140" s="11"/>
      <c r="EF140" s="11"/>
      <c r="EG140" s="11"/>
      <c r="EH140" s="11"/>
      <c r="EI140" s="11"/>
      <c r="EJ140" s="11"/>
      <c r="EK140" s="11"/>
      <c r="EL140" s="11"/>
      <c r="EM140" s="11"/>
      <c r="EN140" s="11"/>
      <c r="EO140" s="11"/>
      <c r="EP140" s="11"/>
      <c r="EQ140" s="11"/>
      <c r="ER140" s="11"/>
      <c r="ES140" s="11"/>
      <c r="ET140" s="11"/>
      <c r="EU140" s="11"/>
      <c r="EV140" s="11"/>
      <c r="EW140" s="11"/>
      <c r="EX140" s="11"/>
      <c r="EY140" s="11"/>
      <c r="EZ140" s="11"/>
      <c r="FA140" s="11"/>
      <c r="FB140" s="11"/>
      <c r="FC140" s="11"/>
      <c r="FD140" s="11"/>
      <c r="FE140" s="11"/>
      <c r="FF140" s="11"/>
      <c r="FG140" s="11"/>
      <c r="FH140" s="11"/>
      <c r="FI140" s="11"/>
      <c r="FJ140" s="11"/>
      <c r="FK140" s="11"/>
      <c r="FL140" s="11"/>
      <c r="FM140" s="11"/>
      <c r="FN140" s="11"/>
      <c r="FO140" s="11"/>
      <c r="FP140" s="11"/>
      <c r="FQ140" s="11"/>
      <c r="FR140" s="11"/>
      <c r="FS140" s="11"/>
      <c r="FT140" s="11"/>
      <c r="FU140" s="11"/>
      <c r="FV140" s="11"/>
      <c r="FW140" s="11"/>
      <c r="FX140" s="11"/>
      <c r="FY140" s="11"/>
      <c r="FZ140" s="11"/>
      <c r="GA140" s="11"/>
      <c r="GB140" s="11"/>
      <c r="GC140" s="11"/>
      <c r="GD140" s="11"/>
      <c r="GE140" s="11"/>
      <c r="GF140" s="11"/>
      <c r="GG140" s="11"/>
      <c r="GH140" s="11"/>
      <c r="GI140" s="11"/>
      <c r="GJ140" s="11"/>
      <c r="GK140" s="11"/>
      <c r="GL140" s="11"/>
      <c r="GM140" s="11"/>
      <c r="GN140" s="11"/>
      <c r="GO140" s="11"/>
      <c r="GP140" s="11"/>
      <c r="GQ140" s="11"/>
      <c r="GR140" s="11"/>
      <c r="GS140" s="11"/>
      <c r="GT140" s="11"/>
      <c r="GU140" s="11"/>
      <c r="GV140" s="11"/>
      <c r="GW140" s="11"/>
      <c r="GX140" s="11"/>
      <c r="GY140" s="11"/>
      <c r="GZ140" s="11"/>
      <c r="HA140" s="11"/>
      <c r="HB140" s="11"/>
      <c r="HC140" s="11"/>
      <c r="HD140" s="11"/>
      <c r="HE140" s="11"/>
      <c r="HF140" s="11"/>
      <c r="HG140" s="11"/>
      <c r="HH140" s="11"/>
      <c r="HI140" s="11"/>
      <c r="HJ140" s="11"/>
      <c r="HK140" s="11"/>
      <c r="HL140" s="11"/>
      <c r="HM140" s="11"/>
      <c r="HN140" s="11"/>
      <c r="HO140" s="11"/>
      <c r="HP140" s="11"/>
      <c r="HQ140" s="11"/>
      <c r="HR140" s="11"/>
      <c r="HS140" s="11"/>
      <c r="HT140" s="11"/>
      <c r="HU140" s="11"/>
      <c r="HV140" s="11"/>
      <c r="HW140" s="11"/>
      <c r="HX140" s="11"/>
      <c r="HY140" s="11"/>
      <c r="HZ140" s="11"/>
      <c r="IA140" s="11"/>
      <c r="IB140" s="11"/>
      <c r="IC140" s="11"/>
      <c r="ID140" s="11"/>
      <c r="IE140" s="11"/>
      <c r="IF140" s="11"/>
      <c r="IG140" s="11"/>
      <c r="IH140" s="11"/>
      <c r="II140" s="11"/>
      <c r="IJ140" s="11"/>
      <c r="IK140" s="11"/>
      <c r="IL140" s="11"/>
      <c r="IM140" s="11"/>
      <c r="IN140" s="11"/>
      <c r="IO140" s="11"/>
      <c r="IP140" s="11"/>
      <c r="IQ140" s="11"/>
      <c r="IR140" s="11"/>
      <c r="IS140" s="11"/>
      <c r="IT140" s="11"/>
      <c r="IU140" s="11"/>
      <c r="IV140" s="11"/>
      <c r="IW140" s="11"/>
      <c r="IX140" s="11"/>
      <c r="IY140" s="11"/>
      <c r="IZ140" s="11"/>
      <c r="JA140" s="11"/>
      <c r="JB140" s="11"/>
      <c r="JC140" s="11"/>
      <c r="JD140" s="11"/>
      <c r="JE140" s="11"/>
      <c r="JF140" s="11"/>
      <c r="JG140" s="11"/>
      <c r="JH140" s="11"/>
      <c r="JI140" s="11"/>
      <c r="JJ140" s="11"/>
      <c r="JK140" s="11"/>
      <c r="JL140" s="11"/>
      <c r="JM140" s="11"/>
      <c r="JN140" s="11"/>
      <c r="JO140" s="11"/>
      <c r="JP140" s="11"/>
      <c r="JQ140" s="11"/>
      <c r="JR140" s="11"/>
      <c r="JS140" s="11"/>
      <c r="JT140" s="11"/>
      <c r="JU140" s="11"/>
      <c r="JV140" s="11"/>
      <c r="JW140" s="11"/>
      <c r="JX140" s="11"/>
      <c r="JY140" s="11"/>
      <c r="JZ140" s="11"/>
      <c r="KA140" s="11"/>
      <c r="KB140" s="11"/>
      <c r="KC140" s="11"/>
      <c r="KD140" s="11"/>
      <c r="KE140" s="11"/>
      <c r="KF140" s="11"/>
      <c r="KG140" s="11"/>
      <c r="KH140" s="11"/>
      <c r="KI140" s="11"/>
      <c r="KJ140" s="11"/>
      <c r="KK140" s="11"/>
      <c r="KL140" s="11"/>
      <c r="KM140" s="11"/>
      <c r="KN140" s="11"/>
      <c r="KO140" s="11"/>
      <c r="KP140" s="11"/>
      <c r="KQ140" s="11"/>
      <c r="KR140" s="11"/>
      <c r="KS140" s="11"/>
      <c r="KT140" s="11"/>
      <c r="KU140" s="11"/>
      <c r="KV140" s="11"/>
      <c r="KW140" s="11"/>
      <c r="KX140" s="11"/>
      <c r="KY140" s="11"/>
      <c r="KZ140" s="11"/>
      <c r="LA140" s="11"/>
      <c r="LB140" s="11"/>
      <c r="LC140" s="11"/>
      <c r="LD140" s="11"/>
      <c r="LE140" s="11"/>
      <c r="LF140" s="11"/>
      <c r="LG140" s="11"/>
      <c r="LH140" s="11"/>
      <c r="LI140" s="11"/>
      <c r="LJ140" s="11"/>
      <c r="LK140" s="11"/>
      <c r="LL140" s="11"/>
      <c r="LM140" s="11"/>
      <c r="LN140" s="11"/>
      <c r="LO140" s="11"/>
      <c r="LP140" s="11"/>
      <c r="LQ140" s="11"/>
    </row>
    <row r="141" spans="1:329" x14ac:dyDescent="0.2">
      <c r="F141" s="11"/>
      <c r="BK141" s="11"/>
      <c r="BL141" s="11"/>
      <c r="BM141" s="11"/>
      <c r="BN141" s="11"/>
      <c r="BO141" s="11"/>
      <c r="BP141" s="11"/>
      <c r="BQ141" s="11"/>
      <c r="BR141" s="11"/>
      <c r="BS141" s="11"/>
      <c r="BT141" s="11"/>
      <c r="BU141" s="11"/>
      <c r="BV141" s="11"/>
      <c r="BW141" s="11"/>
      <c r="BX141" s="11"/>
      <c r="BY141" s="11"/>
      <c r="BZ141" s="11"/>
      <c r="CA141" s="11"/>
      <c r="CB141" s="11"/>
      <c r="CC141" s="11"/>
      <c r="CD141" s="11"/>
      <c r="CE141" s="11"/>
      <c r="CF141" s="11"/>
      <c r="CG141" s="11"/>
      <c r="CH141" s="11"/>
      <c r="CI141" s="11"/>
      <c r="CJ141" s="11"/>
      <c r="CK141" s="11"/>
      <c r="CL141" s="11"/>
      <c r="CM141" s="11"/>
      <c r="CN141" s="11"/>
      <c r="CO141" s="11"/>
      <c r="CP141" s="11"/>
      <c r="CQ141" s="11"/>
      <c r="CR141" s="11"/>
      <c r="CS141" s="11"/>
      <c r="CT141" s="11"/>
      <c r="CU141" s="11"/>
      <c r="CV141" s="11"/>
      <c r="CW141" s="11"/>
      <c r="CX141" s="11"/>
      <c r="CY141" s="11"/>
      <c r="CZ141" s="11"/>
      <c r="DA141" s="11"/>
      <c r="DB141" s="11"/>
      <c r="DC141" s="11"/>
      <c r="DD141" s="11"/>
      <c r="DE141" s="11"/>
      <c r="DF141" s="11"/>
      <c r="DG141" s="11"/>
      <c r="DH141" s="11"/>
      <c r="DI141" s="11"/>
      <c r="DJ141" s="11"/>
      <c r="DK141" s="11"/>
      <c r="DL141" s="11"/>
      <c r="DM141" s="11"/>
      <c r="DN141" s="11"/>
      <c r="DO141" s="11"/>
      <c r="DP141" s="11"/>
      <c r="DQ141" s="11"/>
      <c r="DR141" s="11"/>
      <c r="DS141" s="11"/>
      <c r="DT141" s="11"/>
      <c r="DU141" s="11"/>
      <c r="DV141" s="11"/>
      <c r="DW141" s="11"/>
      <c r="DX141" s="11"/>
      <c r="DY141" s="11"/>
      <c r="DZ141" s="11"/>
      <c r="EA141" s="11"/>
      <c r="EB141" s="11"/>
      <c r="EC141" s="11"/>
      <c r="ED141" s="11"/>
      <c r="EE141" s="11"/>
      <c r="EF141" s="11"/>
      <c r="EG141" s="11"/>
      <c r="EH141" s="11"/>
      <c r="EI141" s="11"/>
      <c r="EJ141" s="11"/>
      <c r="EK141" s="11"/>
      <c r="EL141" s="11"/>
      <c r="EM141" s="11"/>
      <c r="EN141" s="11"/>
      <c r="EO141" s="11"/>
      <c r="EP141" s="11"/>
      <c r="EQ141" s="11"/>
      <c r="ER141" s="11"/>
      <c r="ES141" s="11"/>
      <c r="ET141" s="11"/>
      <c r="EU141" s="11"/>
      <c r="EV141" s="11"/>
      <c r="EW141" s="11"/>
      <c r="EX141" s="11"/>
      <c r="EY141" s="11"/>
      <c r="EZ141" s="11"/>
      <c r="FA141" s="11"/>
      <c r="FB141" s="11"/>
      <c r="FC141" s="11"/>
      <c r="FD141" s="11"/>
      <c r="FE141" s="11"/>
      <c r="FF141" s="11"/>
      <c r="FG141" s="11"/>
      <c r="FH141" s="11"/>
      <c r="FI141" s="11"/>
      <c r="FJ141" s="11"/>
      <c r="FK141" s="11"/>
      <c r="FL141" s="11"/>
      <c r="FM141" s="11"/>
      <c r="FN141" s="11"/>
      <c r="FO141" s="11"/>
      <c r="FP141" s="11"/>
      <c r="FQ141" s="11"/>
      <c r="FR141" s="11"/>
      <c r="FS141" s="11"/>
      <c r="FT141" s="11"/>
      <c r="FU141" s="11"/>
      <c r="FV141" s="11"/>
      <c r="FW141" s="11"/>
      <c r="FX141" s="11"/>
      <c r="FY141" s="11"/>
      <c r="FZ141" s="11"/>
      <c r="GA141" s="11"/>
      <c r="GB141" s="11"/>
      <c r="GC141" s="11"/>
      <c r="GD141" s="11"/>
      <c r="GE141" s="11"/>
      <c r="GF141" s="11"/>
      <c r="GG141" s="11"/>
      <c r="GH141" s="11"/>
      <c r="GI141" s="11"/>
      <c r="GJ141" s="11"/>
      <c r="GK141" s="11"/>
      <c r="GL141" s="11"/>
      <c r="GM141" s="11"/>
      <c r="GN141" s="11"/>
      <c r="GO141" s="11"/>
      <c r="GP141" s="11"/>
      <c r="GQ141" s="11"/>
      <c r="GR141" s="11"/>
      <c r="GS141" s="11"/>
      <c r="GT141" s="11"/>
      <c r="GU141" s="11"/>
      <c r="GV141" s="11"/>
      <c r="GW141" s="11"/>
      <c r="GX141" s="11"/>
      <c r="GY141" s="11"/>
      <c r="GZ141" s="11"/>
      <c r="HA141" s="11"/>
      <c r="HB141" s="11"/>
      <c r="HC141" s="11"/>
      <c r="HD141" s="11"/>
      <c r="HE141" s="11"/>
      <c r="HF141" s="11"/>
      <c r="HG141" s="11"/>
      <c r="HH141" s="11"/>
      <c r="HI141" s="11"/>
      <c r="HJ141" s="11"/>
      <c r="HK141" s="11"/>
      <c r="HL141" s="11"/>
      <c r="HM141" s="11"/>
      <c r="HN141" s="11"/>
      <c r="HO141" s="11"/>
      <c r="HP141" s="11"/>
      <c r="HQ141" s="11"/>
      <c r="HR141" s="11"/>
      <c r="HS141" s="11"/>
      <c r="HT141" s="11"/>
      <c r="HU141" s="11"/>
      <c r="HV141" s="11"/>
      <c r="HW141" s="11"/>
      <c r="HX141" s="11"/>
      <c r="HY141" s="11"/>
      <c r="HZ141" s="11"/>
      <c r="IA141" s="11"/>
      <c r="IB141" s="11"/>
      <c r="IC141" s="11"/>
      <c r="ID141" s="11"/>
      <c r="IE141" s="11"/>
      <c r="IF141" s="11"/>
      <c r="IG141" s="11"/>
      <c r="IH141" s="11"/>
      <c r="II141" s="11"/>
      <c r="IJ141" s="11"/>
      <c r="IK141" s="11"/>
      <c r="IL141" s="11"/>
      <c r="IM141" s="11"/>
      <c r="IN141" s="11"/>
      <c r="IO141" s="11"/>
      <c r="IP141" s="11"/>
      <c r="IQ141" s="11"/>
      <c r="IR141" s="11"/>
      <c r="IS141" s="11"/>
      <c r="IT141" s="11"/>
      <c r="IU141" s="11"/>
      <c r="IV141" s="11"/>
      <c r="IW141" s="11"/>
      <c r="IX141" s="11"/>
      <c r="IY141" s="11"/>
      <c r="IZ141" s="11"/>
      <c r="JA141" s="11"/>
      <c r="JB141" s="11"/>
      <c r="JC141" s="11"/>
      <c r="JD141" s="11"/>
      <c r="JE141" s="11"/>
      <c r="JF141" s="11"/>
      <c r="JG141" s="11"/>
      <c r="JH141" s="11"/>
      <c r="JI141" s="11"/>
      <c r="JJ141" s="11"/>
      <c r="JK141" s="11"/>
      <c r="JL141" s="11"/>
      <c r="JM141" s="11"/>
      <c r="JN141" s="11"/>
      <c r="JO141" s="11"/>
      <c r="JP141" s="11"/>
      <c r="JQ141" s="11"/>
      <c r="JR141" s="11"/>
      <c r="JS141" s="11"/>
      <c r="JT141" s="11"/>
      <c r="JU141" s="11"/>
      <c r="JV141" s="11"/>
      <c r="JW141" s="11"/>
      <c r="JX141" s="11"/>
      <c r="JY141" s="11"/>
      <c r="JZ141" s="11"/>
      <c r="KA141" s="11"/>
      <c r="KB141" s="11"/>
      <c r="KC141" s="11"/>
      <c r="KD141" s="11"/>
      <c r="KE141" s="11"/>
      <c r="KF141" s="11"/>
      <c r="KG141" s="11"/>
      <c r="KH141" s="11"/>
      <c r="KI141" s="11"/>
      <c r="KJ141" s="11"/>
      <c r="KK141" s="11"/>
      <c r="KL141" s="11"/>
      <c r="KM141" s="11"/>
      <c r="KN141" s="11"/>
      <c r="KO141" s="11"/>
      <c r="KP141" s="11"/>
      <c r="KQ141" s="11"/>
      <c r="KR141" s="11"/>
      <c r="KS141" s="11"/>
      <c r="KT141" s="11"/>
      <c r="KU141" s="11"/>
      <c r="KV141" s="11"/>
      <c r="KW141" s="11"/>
      <c r="KX141" s="11"/>
      <c r="KY141" s="11"/>
      <c r="KZ141" s="11"/>
      <c r="LA141" s="11"/>
      <c r="LB141" s="11"/>
      <c r="LC141" s="11"/>
      <c r="LD141" s="11"/>
      <c r="LE141" s="11"/>
      <c r="LF141" s="11"/>
      <c r="LG141" s="11"/>
      <c r="LH141" s="11"/>
      <c r="LI141" s="11"/>
      <c r="LJ141" s="11"/>
      <c r="LK141" s="11"/>
      <c r="LL141" s="11"/>
      <c r="LM141" s="11"/>
      <c r="LN141" s="11"/>
      <c r="LO141" s="11"/>
      <c r="LP141" s="11"/>
      <c r="LQ141" s="11"/>
    </row>
    <row r="142" spans="1:329" x14ac:dyDescent="0.2">
      <c r="F142" s="11"/>
      <c r="BK142" s="11"/>
      <c r="BL142" s="11"/>
      <c r="BM142" s="11"/>
      <c r="BN142" s="11"/>
      <c r="BO142" s="11"/>
      <c r="BP142" s="11"/>
      <c r="BQ142" s="11"/>
      <c r="BR142" s="11"/>
      <c r="BS142" s="11"/>
      <c r="BT142" s="11"/>
      <c r="BU142" s="11"/>
      <c r="BV142" s="11"/>
      <c r="BW142" s="11"/>
      <c r="BX142" s="11"/>
      <c r="BY142" s="11"/>
      <c r="BZ142" s="11"/>
      <c r="CA142" s="11"/>
      <c r="CB142" s="11"/>
      <c r="CC142" s="11"/>
      <c r="CD142" s="11"/>
      <c r="CE142" s="11"/>
      <c r="CF142" s="11"/>
      <c r="CG142" s="11"/>
      <c r="CH142" s="11"/>
      <c r="CI142" s="11"/>
      <c r="CJ142" s="11"/>
      <c r="CK142" s="11"/>
      <c r="CL142" s="11"/>
      <c r="CM142" s="11"/>
      <c r="CN142" s="11"/>
      <c r="CO142" s="11"/>
      <c r="CP142" s="11"/>
      <c r="CQ142" s="11"/>
      <c r="CR142" s="11"/>
      <c r="CS142" s="11"/>
      <c r="CT142" s="11"/>
      <c r="CU142" s="11"/>
      <c r="CV142" s="11"/>
      <c r="CW142" s="11"/>
      <c r="CX142" s="11"/>
      <c r="CY142" s="11"/>
      <c r="CZ142" s="11"/>
      <c r="DA142" s="11"/>
      <c r="DB142" s="11"/>
      <c r="DC142" s="11"/>
      <c r="DD142" s="11"/>
      <c r="DE142" s="11"/>
      <c r="DF142" s="11"/>
      <c r="DG142" s="11"/>
      <c r="DH142" s="11"/>
      <c r="DI142" s="11"/>
      <c r="DJ142" s="11"/>
      <c r="DK142" s="11"/>
      <c r="DL142" s="11"/>
      <c r="DM142" s="11"/>
      <c r="DN142" s="11"/>
      <c r="DO142" s="11"/>
      <c r="DP142" s="11"/>
      <c r="DQ142" s="11"/>
      <c r="DR142" s="11"/>
      <c r="DS142" s="11"/>
      <c r="DT142" s="11"/>
      <c r="DU142" s="11"/>
      <c r="DV142" s="11"/>
      <c r="DW142" s="11"/>
      <c r="DX142" s="11"/>
      <c r="DY142" s="11"/>
      <c r="DZ142" s="11"/>
      <c r="EA142" s="11"/>
      <c r="EB142" s="11"/>
      <c r="EC142" s="11"/>
      <c r="ED142" s="11"/>
      <c r="EE142" s="11"/>
      <c r="EF142" s="11"/>
      <c r="EG142" s="11"/>
      <c r="EH142" s="11"/>
      <c r="EI142" s="11"/>
      <c r="EJ142" s="11"/>
      <c r="EK142" s="11"/>
      <c r="EL142" s="11"/>
      <c r="EM142" s="11"/>
      <c r="EN142" s="11"/>
      <c r="EO142" s="11"/>
      <c r="EP142" s="11"/>
      <c r="EQ142" s="11"/>
      <c r="ER142" s="11"/>
      <c r="ES142" s="11"/>
      <c r="ET142" s="11"/>
      <c r="EU142" s="11"/>
      <c r="EV142" s="11"/>
      <c r="EW142" s="11"/>
      <c r="EX142" s="11"/>
      <c r="EY142" s="11"/>
      <c r="EZ142" s="11"/>
      <c r="FA142" s="11"/>
      <c r="FB142" s="11"/>
      <c r="FC142" s="11"/>
      <c r="FD142" s="11"/>
      <c r="FE142" s="11"/>
      <c r="FF142" s="11"/>
      <c r="FG142" s="11"/>
      <c r="FH142" s="11"/>
      <c r="FI142" s="11"/>
      <c r="FJ142" s="11"/>
      <c r="FK142" s="11"/>
      <c r="FL142" s="11"/>
      <c r="FM142" s="11"/>
      <c r="FN142" s="11"/>
      <c r="FO142" s="11"/>
      <c r="FP142" s="11"/>
      <c r="FQ142" s="11"/>
      <c r="FR142" s="11"/>
      <c r="FS142" s="11"/>
      <c r="FT142" s="11"/>
      <c r="FU142" s="11"/>
      <c r="FV142" s="11"/>
      <c r="FW142" s="11"/>
      <c r="FX142" s="11"/>
      <c r="FY142" s="11"/>
      <c r="FZ142" s="11"/>
      <c r="GA142" s="11"/>
      <c r="GB142" s="11"/>
      <c r="GC142" s="11"/>
      <c r="GD142" s="11"/>
      <c r="GE142" s="11"/>
      <c r="GF142" s="11"/>
      <c r="GG142" s="11"/>
      <c r="GH142" s="11"/>
      <c r="GI142" s="11"/>
      <c r="GJ142" s="11"/>
      <c r="GK142" s="11"/>
      <c r="GL142" s="11"/>
      <c r="GM142" s="11"/>
      <c r="GN142" s="11"/>
      <c r="GO142" s="11"/>
      <c r="GP142" s="11"/>
      <c r="GQ142" s="11"/>
      <c r="GR142" s="11"/>
      <c r="GS142" s="11"/>
      <c r="GT142" s="11"/>
      <c r="GU142" s="11"/>
      <c r="GV142" s="11"/>
      <c r="GW142" s="11"/>
      <c r="GX142" s="11"/>
      <c r="GY142" s="11"/>
      <c r="GZ142" s="11"/>
      <c r="HA142" s="11"/>
      <c r="HB142" s="11"/>
      <c r="HC142" s="11"/>
      <c r="HD142" s="11"/>
      <c r="HE142" s="11"/>
      <c r="HF142" s="11"/>
      <c r="HG142" s="11"/>
      <c r="HH142" s="11"/>
      <c r="HI142" s="11"/>
      <c r="HJ142" s="11"/>
      <c r="HK142" s="11"/>
      <c r="HL142" s="11"/>
      <c r="HM142" s="11"/>
      <c r="HN142" s="11"/>
      <c r="HO142" s="11"/>
      <c r="HP142" s="11"/>
      <c r="HQ142" s="11"/>
      <c r="HR142" s="11"/>
      <c r="HS142" s="11"/>
      <c r="HT142" s="11"/>
      <c r="HU142" s="11"/>
      <c r="HV142" s="11"/>
      <c r="HW142" s="11"/>
      <c r="HX142" s="11"/>
      <c r="HY142" s="11"/>
      <c r="HZ142" s="11"/>
      <c r="IA142" s="11"/>
      <c r="IB142" s="11"/>
      <c r="IC142" s="11"/>
      <c r="ID142" s="11"/>
      <c r="IE142" s="11"/>
      <c r="IF142" s="11"/>
      <c r="IG142" s="11"/>
      <c r="IH142" s="11"/>
      <c r="II142" s="11"/>
      <c r="IJ142" s="11"/>
      <c r="IK142" s="11"/>
      <c r="IL142" s="11"/>
      <c r="IM142" s="11"/>
      <c r="IN142" s="11"/>
      <c r="IO142" s="11"/>
      <c r="IP142" s="11"/>
      <c r="IQ142" s="11"/>
      <c r="IR142" s="11"/>
      <c r="IS142" s="11"/>
      <c r="IT142" s="11"/>
      <c r="IU142" s="11"/>
      <c r="IV142" s="11"/>
      <c r="IW142" s="11"/>
      <c r="IX142" s="11"/>
      <c r="IY142" s="11"/>
      <c r="IZ142" s="11"/>
      <c r="JA142" s="11"/>
      <c r="JB142" s="11"/>
      <c r="JC142" s="11"/>
      <c r="JD142" s="11"/>
      <c r="JE142" s="11"/>
      <c r="JF142" s="11"/>
      <c r="JG142" s="11"/>
      <c r="JH142" s="11"/>
      <c r="JI142" s="11"/>
      <c r="JJ142" s="11"/>
      <c r="JK142" s="11"/>
      <c r="JL142" s="11"/>
      <c r="JM142" s="11"/>
      <c r="JN142" s="11"/>
      <c r="JO142" s="11"/>
      <c r="JP142" s="11"/>
      <c r="JQ142" s="11"/>
      <c r="JR142" s="11"/>
      <c r="JS142" s="11"/>
      <c r="JT142" s="11"/>
      <c r="JU142" s="11"/>
      <c r="JV142" s="11"/>
      <c r="JW142" s="11"/>
      <c r="JX142" s="11"/>
      <c r="JY142" s="11"/>
      <c r="JZ142" s="11"/>
      <c r="KA142" s="11"/>
      <c r="KB142" s="11"/>
      <c r="KC142" s="11"/>
      <c r="KD142" s="11"/>
      <c r="KE142" s="11"/>
      <c r="KF142" s="11"/>
      <c r="KG142" s="11"/>
      <c r="KH142" s="11"/>
      <c r="KI142" s="11"/>
      <c r="KJ142" s="11"/>
      <c r="KK142" s="11"/>
      <c r="KL142" s="11"/>
      <c r="KM142" s="11"/>
      <c r="KN142" s="11"/>
      <c r="KO142" s="11"/>
      <c r="KP142" s="11"/>
      <c r="KQ142" s="11"/>
      <c r="KR142" s="11"/>
      <c r="KS142" s="11"/>
      <c r="KT142" s="11"/>
      <c r="KU142" s="11"/>
      <c r="KV142" s="11"/>
      <c r="KW142" s="11"/>
      <c r="KX142" s="11"/>
      <c r="KY142" s="11"/>
      <c r="KZ142" s="11"/>
      <c r="LA142" s="11"/>
      <c r="LB142" s="11"/>
      <c r="LC142" s="11"/>
      <c r="LD142" s="11"/>
      <c r="LE142" s="11"/>
      <c r="LF142" s="11"/>
      <c r="LG142" s="11"/>
      <c r="LH142" s="11"/>
      <c r="LI142" s="11"/>
      <c r="LJ142" s="11"/>
      <c r="LK142" s="11"/>
      <c r="LL142" s="11"/>
      <c r="LM142" s="11"/>
      <c r="LN142" s="11"/>
      <c r="LO142" s="11"/>
      <c r="LP142" s="11"/>
      <c r="LQ142" s="11"/>
    </row>
    <row r="143" spans="1:329" x14ac:dyDescent="0.2">
      <c r="F143" s="11"/>
      <c r="BK143" s="11"/>
      <c r="BL143" s="11"/>
      <c r="BM143" s="11"/>
      <c r="BN143" s="11"/>
      <c r="BO143" s="11"/>
      <c r="BP143" s="11"/>
      <c r="BQ143" s="11"/>
      <c r="BR143" s="11"/>
      <c r="BS143" s="11"/>
      <c r="BT143" s="11"/>
      <c r="BU143" s="11"/>
      <c r="BV143" s="11"/>
      <c r="BW143" s="11"/>
      <c r="BX143" s="11"/>
      <c r="BY143" s="11"/>
      <c r="BZ143" s="11"/>
      <c r="CA143" s="11"/>
      <c r="CB143" s="11"/>
      <c r="CC143" s="11"/>
      <c r="CD143" s="11"/>
      <c r="CE143" s="11"/>
      <c r="CF143" s="11"/>
      <c r="CG143" s="11"/>
      <c r="CH143" s="11"/>
      <c r="CI143" s="11"/>
      <c r="CJ143" s="11"/>
      <c r="CK143" s="11"/>
      <c r="CL143" s="11"/>
      <c r="CM143" s="11"/>
      <c r="CN143" s="11"/>
      <c r="CO143" s="11"/>
      <c r="CP143" s="11"/>
      <c r="CQ143" s="11"/>
      <c r="CR143" s="11"/>
      <c r="CS143" s="11"/>
      <c r="CT143" s="11"/>
      <c r="CU143" s="11"/>
      <c r="CV143" s="11"/>
      <c r="CW143" s="11"/>
      <c r="CX143" s="11"/>
      <c r="CY143" s="11"/>
      <c r="CZ143" s="11"/>
      <c r="DA143" s="11"/>
      <c r="DB143" s="11"/>
      <c r="DC143" s="11"/>
      <c r="DD143" s="11"/>
      <c r="DE143" s="11"/>
      <c r="DF143" s="11"/>
      <c r="DG143" s="11"/>
      <c r="DH143" s="11"/>
      <c r="DI143" s="11"/>
      <c r="DJ143" s="11"/>
      <c r="DK143" s="11"/>
      <c r="DL143" s="11"/>
      <c r="DM143" s="11"/>
      <c r="DN143" s="11"/>
      <c r="DO143" s="11"/>
      <c r="DP143" s="11"/>
      <c r="DQ143" s="11"/>
      <c r="DR143" s="11"/>
      <c r="DS143" s="11"/>
      <c r="DT143" s="11"/>
      <c r="DU143" s="11"/>
      <c r="DV143" s="11"/>
      <c r="DW143" s="11"/>
      <c r="DX143" s="11"/>
      <c r="DY143" s="11"/>
      <c r="DZ143" s="11"/>
      <c r="EA143" s="11"/>
      <c r="EB143" s="11"/>
      <c r="EC143" s="11"/>
      <c r="ED143" s="11"/>
      <c r="EE143" s="11"/>
      <c r="EF143" s="11"/>
      <c r="EG143" s="11"/>
      <c r="EH143" s="11"/>
      <c r="EI143" s="11"/>
      <c r="EJ143" s="11"/>
      <c r="EK143" s="11"/>
      <c r="EL143" s="11"/>
      <c r="EM143" s="11"/>
      <c r="EN143" s="11"/>
      <c r="EO143" s="11"/>
      <c r="EP143" s="11"/>
      <c r="EQ143" s="11"/>
      <c r="ER143" s="11"/>
      <c r="ES143" s="11"/>
      <c r="ET143" s="11"/>
      <c r="EU143" s="11"/>
      <c r="EV143" s="11"/>
      <c r="EW143" s="11"/>
      <c r="EX143" s="11"/>
      <c r="EY143" s="11"/>
      <c r="EZ143" s="11"/>
      <c r="FA143" s="11"/>
      <c r="FB143" s="11"/>
      <c r="FC143" s="11"/>
      <c r="FD143" s="11"/>
      <c r="FE143" s="11"/>
      <c r="FF143" s="11"/>
      <c r="FG143" s="11"/>
      <c r="FH143" s="11"/>
      <c r="FI143" s="11"/>
      <c r="FJ143" s="11"/>
      <c r="FK143" s="11"/>
      <c r="FL143" s="11"/>
      <c r="FM143" s="11"/>
      <c r="FN143" s="11"/>
      <c r="FO143" s="11"/>
      <c r="FP143" s="11"/>
      <c r="FQ143" s="11"/>
      <c r="FR143" s="11"/>
      <c r="FS143" s="11"/>
      <c r="FT143" s="11"/>
      <c r="FU143" s="11"/>
      <c r="FV143" s="11"/>
      <c r="FW143" s="11"/>
      <c r="FX143" s="11"/>
      <c r="FY143" s="11"/>
      <c r="FZ143" s="11"/>
      <c r="GA143" s="11"/>
      <c r="GB143" s="11"/>
      <c r="GC143" s="11"/>
      <c r="GD143" s="11"/>
      <c r="GE143" s="11"/>
      <c r="GF143" s="11"/>
      <c r="GG143" s="11"/>
      <c r="GH143" s="11"/>
      <c r="GI143" s="11"/>
      <c r="GJ143" s="11"/>
      <c r="GK143" s="11"/>
      <c r="GL143" s="11"/>
      <c r="GM143" s="11"/>
      <c r="GN143" s="11"/>
      <c r="GO143" s="11"/>
      <c r="GP143" s="11"/>
      <c r="GQ143" s="11"/>
      <c r="GR143" s="11"/>
      <c r="GS143" s="11"/>
      <c r="GT143" s="11"/>
      <c r="GU143" s="11"/>
      <c r="GV143" s="11"/>
      <c r="GW143" s="11"/>
      <c r="GX143" s="11"/>
      <c r="GY143" s="11"/>
      <c r="GZ143" s="11"/>
      <c r="HA143" s="11"/>
      <c r="HB143" s="11"/>
      <c r="HC143" s="11"/>
      <c r="HD143" s="11"/>
      <c r="HE143" s="11"/>
      <c r="HF143" s="11"/>
      <c r="HG143" s="11"/>
      <c r="HH143" s="11"/>
      <c r="HI143" s="11"/>
      <c r="HJ143" s="11"/>
      <c r="HK143" s="11"/>
      <c r="HL143" s="11"/>
      <c r="HM143" s="11"/>
      <c r="HN143" s="11"/>
      <c r="HO143" s="11"/>
      <c r="HP143" s="11"/>
      <c r="HQ143" s="11"/>
      <c r="HR143" s="11"/>
      <c r="HS143" s="11"/>
      <c r="HT143" s="11"/>
      <c r="HU143" s="11"/>
      <c r="HV143" s="11"/>
      <c r="HW143" s="11"/>
      <c r="HX143" s="11"/>
      <c r="HY143" s="11"/>
      <c r="HZ143" s="11"/>
      <c r="IA143" s="11"/>
      <c r="IB143" s="11"/>
      <c r="IC143" s="11"/>
      <c r="ID143" s="11"/>
      <c r="IE143" s="11"/>
      <c r="IF143" s="11"/>
      <c r="IG143" s="11"/>
      <c r="IH143" s="11"/>
      <c r="II143" s="11"/>
      <c r="IJ143" s="11"/>
      <c r="IK143" s="11"/>
      <c r="IL143" s="11"/>
      <c r="IM143" s="11"/>
      <c r="IN143" s="11"/>
      <c r="IO143" s="11"/>
      <c r="IP143" s="11"/>
      <c r="IQ143" s="11"/>
      <c r="IR143" s="11"/>
      <c r="IS143" s="11"/>
      <c r="IT143" s="11"/>
      <c r="IU143" s="11"/>
      <c r="IV143" s="11"/>
      <c r="IW143" s="11"/>
      <c r="IX143" s="11"/>
      <c r="IY143" s="11"/>
      <c r="IZ143" s="11"/>
      <c r="JA143" s="11"/>
      <c r="JB143" s="11"/>
      <c r="JC143" s="11"/>
      <c r="JD143" s="11"/>
      <c r="JE143" s="11"/>
      <c r="JF143" s="11"/>
      <c r="JG143" s="11"/>
      <c r="JH143" s="11"/>
      <c r="JI143" s="11"/>
      <c r="JJ143" s="11"/>
      <c r="JK143" s="11"/>
      <c r="JL143" s="11"/>
      <c r="JM143" s="11"/>
      <c r="JN143" s="11"/>
      <c r="JO143" s="11"/>
      <c r="JP143" s="11"/>
      <c r="JQ143" s="11"/>
      <c r="JR143" s="11"/>
      <c r="JS143" s="11"/>
      <c r="JT143" s="11"/>
      <c r="JU143" s="11"/>
      <c r="JV143" s="11"/>
      <c r="JW143" s="11"/>
      <c r="JX143" s="11"/>
      <c r="JY143" s="11"/>
      <c r="JZ143" s="11"/>
      <c r="KA143" s="11"/>
      <c r="KB143" s="11"/>
      <c r="KC143" s="11"/>
      <c r="KD143" s="11"/>
      <c r="KE143" s="11"/>
      <c r="KF143" s="11"/>
      <c r="KG143" s="11"/>
      <c r="KH143" s="11"/>
      <c r="KI143" s="11"/>
      <c r="KJ143" s="11"/>
      <c r="KK143" s="11"/>
      <c r="KL143" s="11"/>
      <c r="KM143" s="11"/>
      <c r="KN143" s="11"/>
      <c r="KO143" s="11"/>
      <c r="KP143" s="11"/>
      <c r="KQ143" s="11"/>
      <c r="KR143" s="11"/>
      <c r="KS143" s="11"/>
      <c r="KT143" s="11"/>
      <c r="KU143" s="11"/>
      <c r="KV143" s="11"/>
      <c r="KW143" s="11"/>
      <c r="KX143" s="11"/>
      <c r="KY143" s="11"/>
      <c r="KZ143" s="11"/>
      <c r="LA143" s="11"/>
      <c r="LB143" s="11"/>
      <c r="LC143" s="11"/>
      <c r="LD143" s="11"/>
      <c r="LE143" s="11"/>
      <c r="LF143" s="11"/>
      <c r="LG143" s="11"/>
      <c r="LH143" s="11"/>
      <c r="LI143" s="11"/>
      <c r="LJ143" s="11"/>
      <c r="LK143" s="11"/>
      <c r="LL143" s="11"/>
      <c r="LM143" s="11"/>
      <c r="LN143" s="11"/>
      <c r="LO143" s="11"/>
      <c r="LP143" s="11"/>
      <c r="LQ143" s="11"/>
    </row>
    <row r="144" spans="1:329" x14ac:dyDescent="0.2">
      <c r="F144" s="11"/>
      <c r="BK144" s="11"/>
      <c r="BL144" s="11"/>
      <c r="BM144" s="11"/>
      <c r="BN144" s="11"/>
      <c r="BO144" s="11"/>
      <c r="BP144" s="11"/>
      <c r="BQ144" s="11"/>
      <c r="BR144" s="11"/>
      <c r="BS144" s="11"/>
      <c r="BT144" s="11"/>
      <c r="BU144" s="11"/>
      <c r="BV144" s="11"/>
      <c r="BW144" s="11"/>
      <c r="BX144" s="11"/>
      <c r="BY144" s="11"/>
      <c r="BZ144" s="11"/>
      <c r="CA144" s="11"/>
      <c r="CB144" s="11"/>
      <c r="CC144" s="11"/>
      <c r="CD144" s="11"/>
      <c r="CE144" s="11"/>
      <c r="CF144" s="11"/>
      <c r="CG144" s="11"/>
      <c r="CH144" s="11"/>
      <c r="CI144" s="11"/>
      <c r="CJ144" s="11"/>
      <c r="CK144" s="11"/>
      <c r="CL144" s="11"/>
      <c r="CM144" s="11"/>
      <c r="CN144" s="11"/>
      <c r="CO144" s="11"/>
      <c r="CP144" s="11"/>
      <c r="CQ144" s="11"/>
      <c r="CR144" s="11"/>
      <c r="CS144" s="11"/>
      <c r="CT144" s="11"/>
      <c r="CU144" s="11"/>
      <c r="CV144" s="11"/>
      <c r="CW144" s="11"/>
      <c r="CX144" s="11"/>
      <c r="CY144" s="11"/>
      <c r="CZ144" s="11"/>
      <c r="DA144" s="11"/>
      <c r="DB144" s="11"/>
      <c r="DC144" s="11"/>
      <c r="DD144" s="11"/>
      <c r="DE144" s="11"/>
      <c r="DF144" s="11"/>
      <c r="DG144" s="11"/>
      <c r="DH144" s="11"/>
      <c r="DI144" s="11"/>
      <c r="DJ144" s="11"/>
      <c r="DK144" s="11"/>
      <c r="DL144" s="11"/>
      <c r="DM144" s="11"/>
      <c r="DN144" s="11"/>
      <c r="DO144" s="11"/>
      <c r="DP144" s="11"/>
      <c r="DQ144" s="11"/>
      <c r="DR144" s="11"/>
      <c r="DS144" s="11"/>
      <c r="DT144" s="11"/>
      <c r="DU144" s="11"/>
      <c r="DV144" s="11"/>
      <c r="DW144" s="11"/>
      <c r="DX144" s="11"/>
      <c r="DY144" s="11"/>
      <c r="DZ144" s="11"/>
      <c r="EA144" s="11"/>
      <c r="EB144" s="11"/>
      <c r="EC144" s="11"/>
      <c r="ED144" s="11"/>
      <c r="EE144" s="11"/>
      <c r="EF144" s="11"/>
      <c r="EG144" s="11"/>
      <c r="EH144" s="11"/>
      <c r="EI144" s="11"/>
      <c r="EJ144" s="11"/>
      <c r="EK144" s="11"/>
      <c r="EL144" s="11"/>
      <c r="EM144" s="11"/>
      <c r="EN144" s="11"/>
      <c r="EO144" s="11"/>
      <c r="EP144" s="11"/>
      <c r="EQ144" s="11"/>
      <c r="ER144" s="11"/>
      <c r="ES144" s="11"/>
      <c r="ET144" s="11"/>
      <c r="EU144" s="11"/>
      <c r="EV144" s="11"/>
      <c r="EW144" s="11"/>
      <c r="EX144" s="11"/>
      <c r="EY144" s="11"/>
      <c r="EZ144" s="11"/>
      <c r="FA144" s="11"/>
      <c r="FB144" s="11"/>
      <c r="FC144" s="11"/>
      <c r="FD144" s="11"/>
      <c r="FE144" s="11"/>
      <c r="FF144" s="11"/>
      <c r="FG144" s="11"/>
      <c r="FH144" s="11"/>
      <c r="FI144" s="11"/>
      <c r="FJ144" s="11"/>
      <c r="FK144" s="11"/>
      <c r="FL144" s="11"/>
      <c r="FM144" s="11"/>
      <c r="FN144" s="11"/>
      <c r="FO144" s="11"/>
      <c r="FP144" s="11"/>
      <c r="FQ144" s="11"/>
      <c r="FR144" s="11"/>
      <c r="FS144" s="11"/>
      <c r="FT144" s="11"/>
      <c r="FU144" s="11"/>
      <c r="FV144" s="11"/>
      <c r="FW144" s="11"/>
      <c r="FX144" s="11"/>
      <c r="FY144" s="11"/>
      <c r="FZ144" s="11"/>
      <c r="GA144" s="11"/>
      <c r="GB144" s="11"/>
      <c r="GC144" s="11"/>
      <c r="GD144" s="11"/>
      <c r="GE144" s="11"/>
      <c r="GF144" s="11"/>
      <c r="GG144" s="11"/>
      <c r="GH144" s="11"/>
      <c r="GI144" s="11"/>
      <c r="GJ144" s="11"/>
      <c r="GK144" s="11"/>
      <c r="GL144" s="11"/>
      <c r="GM144" s="11"/>
      <c r="GN144" s="11"/>
      <c r="GO144" s="11"/>
      <c r="GP144" s="11"/>
      <c r="GQ144" s="11"/>
      <c r="GR144" s="11"/>
      <c r="GS144" s="11"/>
      <c r="GT144" s="11"/>
      <c r="GU144" s="11"/>
      <c r="GV144" s="11"/>
      <c r="GW144" s="11"/>
      <c r="GX144" s="11"/>
      <c r="GY144" s="11"/>
      <c r="GZ144" s="11"/>
      <c r="HA144" s="11"/>
      <c r="HB144" s="11"/>
      <c r="HC144" s="11"/>
      <c r="HD144" s="11"/>
      <c r="HE144" s="11"/>
      <c r="HF144" s="11"/>
      <c r="HG144" s="11"/>
      <c r="HH144" s="11"/>
      <c r="HI144" s="11"/>
      <c r="HJ144" s="11"/>
      <c r="HK144" s="11"/>
      <c r="HL144" s="11"/>
      <c r="HM144" s="11"/>
      <c r="HN144" s="11"/>
      <c r="HO144" s="11"/>
      <c r="HP144" s="11"/>
      <c r="HQ144" s="11"/>
      <c r="HR144" s="11"/>
      <c r="HS144" s="11"/>
      <c r="HT144" s="11"/>
      <c r="HU144" s="11"/>
      <c r="HV144" s="11"/>
      <c r="HW144" s="11"/>
      <c r="HX144" s="11"/>
      <c r="HY144" s="11"/>
      <c r="HZ144" s="11"/>
      <c r="IA144" s="11"/>
      <c r="IB144" s="11"/>
      <c r="IC144" s="11"/>
      <c r="ID144" s="11"/>
      <c r="IE144" s="11"/>
      <c r="IF144" s="11"/>
      <c r="IG144" s="11"/>
      <c r="IH144" s="11"/>
      <c r="II144" s="11"/>
      <c r="IJ144" s="11"/>
      <c r="IK144" s="11"/>
      <c r="IL144" s="11"/>
      <c r="IM144" s="11"/>
      <c r="IN144" s="11"/>
      <c r="IO144" s="11"/>
      <c r="IP144" s="11"/>
      <c r="IQ144" s="11"/>
      <c r="IR144" s="11"/>
      <c r="IS144" s="11"/>
      <c r="IT144" s="11"/>
      <c r="IU144" s="11"/>
      <c r="IV144" s="11"/>
      <c r="IW144" s="11"/>
      <c r="IX144" s="11"/>
      <c r="IY144" s="11"/>
      <c r="IZ144" s="11"/>
      <c r="JA144" s="11"/>
      <c r="JB144" s="11"/>
      <c r="JC144" s="11"/>
      <c r="JD144" s="11"/>
      <c r="JE144" s="11"/>
      <c r="JF144" s="11"/>
      <c r="JG144" s="11"/>
      <c r="JH144" s="11"/>
      <c r="JI144" s="11"/>
      <c r="JJ144" s="11"/>
      <c r="JK144" s="11"/>
      <c r="JL144" s="11"/>
      <c r="JM144" s="11"/>
      <c r="JN144" s="11"/>
      <c r="JO144" s="11"/>
      <c r="JP144" s="11"/>
      <c r="JQ144" s="11"/>
      <c r="JR144" s="11"/>
      <c r="JS144" s="11"/>
      <c r="JT144" s="11"/>
      <c r="JU144" s="11"/>
      <c r="JV144" s="11"/>
      <c r="JW144" s="11"/>
      <c r="JX144" s="11"/>
      <c r="JY144" s="11"/>
      <c r="JZ144" s="11"/>
      <c r="KA144" s="11"/>
      <c r="KB144" s="11"/>
      <c r="KC144" s="11"/>
      <c r="KD144" s="11"/>
      <c r="KE144" s="11"/>
      <c r="KF144" s="11"/>
      <c r="KG144" s="11"/>
      <c r="KH144" s="11"/>
      <c r="KI144" s="11"/>
      <c r="KJ144" s="11"/>
      <c r="KK144" s="11"/>
      <c r="KL144" s="11"/>
      <c r="KM144" s="11"/>
      <c r="KN144" s="11"/>
      <c r="KO144" s="11"/>
      <c r="KP144" s="11"/>
      <c r="KQ144" s="11"/>
      <c r="KR144" s="11"/>
      <c r="KS144" s="11"/>
      <c r="KT144" s="11"/>
      <c r="KU144" s="11"/>
      <c r="KV144" s="11"/>
      <c r="KW144" s="11"/>
      <c r="KX144" s="11"/>
      <c r="KY144" s="11"/>
      <c r="KZ144" s="11"/>
      <c r="LA144" s="11"/>
      <c r="LB144" s="11"/>
      <c r="LC144" s="11"/>
      <c r="LD144" s="11"/>
      <c r="LE144" s="11"/>
      <c r="LF144" s="11"/>
      <c r="LG144" s="11"/>
      <c r="LH144" s="11"/>
      <c r="LI144" s="11"/>
      <c r="LJ144" s="11"/>
      <c r="LK144" s="11"/>
      <c r="LL144" s="11"/>
      <c r="LM144" s="11"/>
      <c r="LN144" s="11"/>
      <c r="LO144" s="11"/>
      <c r="LP144" s="11"/>
      <c r="LQ144" s="11"/>
    </row>
    <row r="145" spans="9:62" s="11" customFormat="1" x14ac:dyDescent="0.2">
      <c r="I145" s="14"/>
      <c r="J145" s="14"/>
      <c r="K145" s="14"/>
      <c r="L145" s="14"/>
      <c r="M145" s="14"/>
      <c r="N145" s="14"/>
      <c r="O145" s="14"/>
      <c r="P145" s="14"/>
      <c r="Q145" s="14"/>
      <c r="R145" s="14"/>
      <c r="S145" s="14"/>
      <c r="T145" s="14"/>
      <c r="U145" s="14"/>
      <c r="V145" s="14"/>
      <c r="W145" s="14"/>
      <c r="X145" s="14"/>
      <c r="Y145" s="14"/>
      <c r="Z145" s="14"/>
      <c r="AA145" s="14"/>
      <c r="AB145" s="14"/>
      <c r="AC145" s="14"/>
      <c r="AD145" s="14"/>
      <c r="AE145" s="14"/>
      <c r="AF145" s="14"/>
      <c r="AG145" s="14"/>
      <c r="AH145" s="14"/>
      <c r="AI145" s="14"/>
      <c r="AJ145" s="14"/>
      <c r="AK145" s="14"/>
      <c r="AL145" s="14"/>
      <c r="AM145" s="14"/>
      <c r="AN145" s="14"/>
      <c r="AO145" s="14"/>
      <c r="AP145" s="14"/>
      <c r="AQ145" s="14"/>
      <c r="AR145" s="14"/>
      <c r="AS145" s="14"/>
      <c r="AT145" s="14"/>
      <c r="AU145" s="14"/>
      <c r="AV145" s="14"/>
      <c r="AW145" s="14"/>
      <c r="AX145" s="14"/>
      <c r="AY145" s="14"/>
      <c r="AZ145" s="14"/>
      <c r="BA145" s="14"/>
      <c r="BB145" s="14"/>
      <c r="BC145" s="14"/>
      <c r="BD145" s="14"/>
      <c r="BE145" s="14"/>
      <c r="BF145" s="14"/>
      <c r="BG145" s="14"/>
      <c r="BH145" s="14"/>
      <c r="BI145" s="14"/>
      <c r="BJ145" s="14"/>
    </row>
    <row r="146" spans="9:62" s="11" customFormat="1" x14ac:dyDescent="0.2">
      <c r="I146" s="14"/>
      <c r="J146" s="14"/>
      <c r="K146" s="14"/>
      <c r="L146" s="14"/>
      <c r="M146" s="14"/>
      <c r="N146" s="14"/>
      <c r="O146" s="14"/>
      <c r="P146" s="14"/>
      <c r="Q146" s="14"/>
      <c r="R146" s="14"/>
      <c r="S146" s="14"/>
      <c r="T146" s="14"/>
      <c r="U146" s="14"/>
      <c r="V146" s="14"/>
      <c r="W146" s="14"/>
      <c r="X146" s="14"/>
      <c r="Y146" s="14"/>
      <c r="Z146" s="14"/>
      <c r="AA146" s="14"/>
      <c r="AB146" s="14"/>
      <c r="AC146" s="14"/>
      <c r="AD146" s="14"/>
      <c r="AE146" s="14"/>
      <c r="AF146" s="14"/>
      <c r="AG146" s="14"/>
      <c r="AH146" s="14"/>
      <c r="AI146" s="14"/>
      <c r="AJ146" s="14"/>
      <c r="AK146" s="14"/>
      <c r="AL146" s="14"/>
      <c r="AM146" s="14"/>
      <c r="AN146" s="14"/>
      <c r="AO146" s="14"/>
      <c r="AP146" s="14"/>
      <c r="AQ146" s="14"/>
      <c r="AR146" s="14"/>
      <c r="AS146" s="14"/>
      <c r="AT146" s="14"/>
      <c r="AU146" s="14"/>
      <c r="AV146" s="14"/>
      <c r="AW146" s="14"/>
      <c r="AX146" s="14"/>
      <c r="AY146" s="14"/>
      <c r="AZ146" s="14"/>
      <c r="BA146" s="14"/>
      <c r="BB146" s="14"/>
      <c r="BC146" s="14"/>
      <c r="BD146" s="14"/>
      <c r="BE146" s="14"/>
      <c r="BF146" s="14"/>
      <c r="BG146" s="14"/>
      <c r="BH146" s="14"/>
      <c r="BI146" s="14"/>
      <c r="BJ146" s="14"/>
    </row>
    <row r="147" spans="9:62" s="11" customFormat="1" x14ac:dyDescent="0.2">
      <c r="I147" s="14"/>
      <c r="J147" s="14"/>
      <c r="K147" s="14"/>
      <c r="L147" s="14"/>
      <c r="M147" s="14"/>
      <c r="N147" s="14"/>
      <c r="O147" s="14"/>
      <c r="P147" s="14"/>
      <c r="Q147" s="14"/>
      <c r="R147" s="14"/>
      <c r="S147" s="14"/>
      <c r="T147" s="14"/>
      <c r="U147" s="14"/>
      <c r="V147" s="14"/>
      <c r="W147" s="14"/>
      <c r="X147" s="14"/>
      <c r="Y147" s="14"/>
      <c r="Z147" s="14"/>
      <c r="AA147" s="14"/>
      <c r="AB147" s="14"/>
      <c r="AC147" s="14"/>
      <c r="AD147" s="14"/>
      <c r="AE147" s="14"/>
      <c r="AF147" s="14"/>
      <c r="AG147" s="14"/>
      <c r="AH147" s="14"/>
      <c r="AI147" s="14"/>
      <c r="AJ147" s="14"/>
      <c r="AK147" s="14"/>
      <c r="AL147" s="14"/>
      <c r="AM147" s="14"/>
      <c r="AN147" s="14"/>
      <c r="AO147" s="14"/>
      <c r="AP147" s="14"/>
      <c r="AQ147" s="14"/>
      <c r="AR147" s="14"/>
      <c r="AS147" s="14"/>
      <c r="AT147" s="14"/>
      <c r="AU147" s="14"/>
      <c r="AV147" s="14"/>
      <c r="AW147" s="14"/>
      <c r="AX147" s="14"/>
      <c r="AY147" s="14"/>
      <c r="AZ147" s="14"/>
      <c r="BA147" s="14"/>
      <c r="BB147" s="14"/>
      <c r="BC147" s="14"/>
      <c r="BD147" s="14"/>
      <c r="BE147" s="14"/>
      <c r="BF147" s="14"/>
      <c r="BG147" s="14"/>
      <c r="BH147" s="14"/>
      <c r="BI147" s="14"/>
      <c r="BJ147" s="14"/>
    </row>
    <row r="148" spans="9:62" s="11" customFormat="1" x14ac:dyDescent="0.2">
      <c r="I148" s="14"/>
      <c r="J148" s="14"/>
      <c r="K148" s="14"/>
      <c r="L148" s="14"/>
      <c r="M148" s="14"/>
      <c r="N148" s="14"/>
      <c r="O148" s="14"/>
      <c r="P148" s="14"/>
      <c r="Q148" s="14"/>
      <c r="R148" s="14"/>
      <c r="S148" s="14"/>
      <c r="T148" s="14"/>
      <c r="U148" s="14"/>
      <c r="V148" s="14"/>
      <c r="W148" s="14"/>
      <c r="X148" s="14"/>
      <c r="Y148" s="14"/>
      <c r="Z148" s="14"/>
      <c r="AA148" s="14"/>
      <c r="AB148" s="14"/>
      <c r="AC148" s="14"/>
      <c r="AD148" s="14"/>
      <c r="AE148" s="14"/>
      <c r="AF148" s="14"/>
      <c r="AG148" s="14"/>
      <c r="AH148" s="14"/>
      <c r="AI148" s="14"/>
      <c r="AJ148" s="14"/>
      <c r="AK148" s="14"/>
      <c r="AL148" s="14"/>
      <c r="AM148" s="14"/>
      <c r="AN148" s="14"/>
      <c r="AO148" s="14"/>
      <c r="AP148" s="14"/>
      <c r="AQ148" s="14"/>
      <c r="AR148" s="14"/>
      <c r="AS148" s="14"/>
      <c r="AT148" s="14"/>
      <c r="AU148" s="14"/>
      <c r="AV148" s="14"/>
      <c r="AW148" s="14"/>
      <c r="AX148" s="14"/>
      <c r="AY148" s="14"/>
      <c r="AZ148" s="14"/>
      <c r="BA148" s="14"/>
      <c r="BB148" s="14"/>
      <c r="BC148" s="14"/>
      <c r="BD148" s="14"/>
      <c r="BE148" s="14"/>
      <c r="BF148" s="14"/>
      <c r="BG148" s="14"/>
      <c r="BH148" s="14"/>
      <c r="BI148" s="14"/>
      <c r="BJ148" s="14"/>
    </row>
    <row r="149" spans="9:62" s="11" customFormat="1" x14ac:dyDescent="0.2">
      <c r="I149" s="14"/>
      <c r="J149" s="14"/>
      <c r="K149" s="14"/>
      <c r="L149" s="14"/>
      <c r="M149" s="14"/>
      <c r="N149" s="14"/>
      <c r="O149" s="14"/>
      <c r="P149" s="14"/>
      <c r="Q149" s="14"/>
      <c r="R149" s="14"/>
      <c r="S149" s="14"/>
      <c r="T149" s="14"/>
      <c r="U149" s="14"/>
      <c r="V149" s="14"/>
      <c r="W149" s="14"/>
      <c r="X149" s="14"/>
      <c r="Y149" s="14"/>
      <c r="Z149" s="14"/>
      <c r="AA149" s="14"/>
      <c r="AB149" s="14"/>
      <c r="AC149" s="14"/>
      <c r="AD149" s="14"/>
      <c r="AE149" s="14"/>
      <c r="AF149" s="14"/>
      <c r="AG149" s="14"/>
      <c r="AH149" s="14"/>
      <c r="AI149" s="14"/>
      <c r="AJ149" s="14"/>
      <c r="AK149" s="14"/>
      <c r="AL149" s="14"/>
      <c r="AM149" s="14"/>
      <c r="AN149" s="14"/>
      <c r="AO149" s="14"/>
      <c r="AP149" s="14"/>
      <c r="AQ149" s="14"/>
      <c r="AR149" s="14"/>
      <c r="AS149" s="14"/>
      <c r="AT149" s="14"/>
      <c r="AU149" s="14"/>
      <c r="AV149" s="14"/>
      <c r="AW149" s="14"/>
      <c r="AX149" s="14"/>
      <c r="AY149" s="14"/>
      <c r="AZ149" s="14"/>
      <c r="BA149" s="14"/>
      <c r="BB149" s="14"/>
      <c r="BC149" s="14"/>
      <c r="BD149" s="14"/>
      <c r="BE149" s="14"/>
      <c r="BF149" s="14"/>
      <c r="BG149" s="14"/>
      <c r="BH149" s="14"/>
      <c r="BI149" s="14"/>
      <c r="BJ149" s="14"/>
    </row>
    <row r="150" spans="9:62" s="11" customFormat="1" x14ac:dyDescent="0.2">
      <c r="I150" s="14"/>
      <c r="J150" s="14"/>
      <c r="K150" s="14"/>
      <c r="L150" s="14"/>
      <c r="M150" s="14"/>
      <c r="N150" s="14"/>
      <c r="O150" s="14"/>
      <c r="P150" s="14"/>
      <c r="Q150" s="14"/>
      <c r="R150" s="14"/>
      <c r="S150" s="14"/>
      <c r="T150" s="14"/>
      <c r="U150" s="14"/>
      <c r="V150" s="14"/>
      <c r="W150" s="14"/>
      <c r="X150" s="14"/>
      <c r="Y150" s="14"/>
      <c r="Z150" s="14"/>
      <c r="AA150" s="14"/>
      <c r="AB150" s="14"/>
      <c r="AC150" s="14"/>
      <c r="AD150" s="14"/>
      <c r="AE150" s="14"/>
      <c r="AF150" s="14"/>
      <c r="AG150" s="14"/>
      <c r="AH150" s="14"/>
      <c r="AI150" s="14"/>
      <c r="AJ150" s="14"/>
      <c r="AK150" s="14"/>
      <c r="AL150" s="14"/>
      <c r="AM150" s="14"/>
      <c r="AN150" s="14"/>
      <c r="AO150" s="14"/>
      <c r="AP150" s="14"/>
      <c r="AQ150" s="14"/>
      <c r="AR150" s="14"/>
      <c r="AS150" s="14"/>
      <c r="AT150" s="14"/>
      <c r="AU150" s="14"/>
      <c r="AV150" s="14"/>
      <c r="AW150" s="14"/>
      <c r="AX150" s="14"/>
      <c r="AY150" s="14"/>
      <c r="AZ150" s="14"/>
      <c r="BA150" s="14"/>
      <c r="BB150" s="14"/>
      <c r="BC150" s="14"/>
      <c r="BD150" s="14"/>
      <c r="BE150" s="14"/>
      <c r="BF150" s="14"/>
      <c r="BG150" s="14"/>
      <c r="BH150" s="14"/>
      <c r="BI150" s="14"/>
      <c r="BJ150" s="14"/>
    </row>
    <row r="151" spans="9:62" s="11" customFormat="1" x14ac:dyDescent="0.2">
      <c r="I151" s="14"/>
      <c r="J151" s="14"/>
      <c r="K151" s="14"/>
      <c r="L151" s="14"/>
      <c r="M151" s="14"/>
      <c r="N151" s="14"/>
      <c r="O151" s="14"/>
      <c r="P151" s="14"/>
      <c r="Q151" s="14"/>
      <c r="R151" s="14"/>
      <c r="S151" s="14"/>
      <c r="T151" s="14"/>
      <c r="U151" s="14"/>
      <c r="V151" s="14"/>
      <c r="W151" s="14"/>
      <c r="X151" s="14"/>
      <c r="Y151" s="14"/>
      <c r="Z151" s="14"/>
      <c r="AA151" s="14"/>
      <c r="AB151" s="14"/>
      <c r="AC151" s="14"/>
      <c r="AD151" s="14"/>
      <c r="AE151" s="14"/>
      <c r="AF151" s="14"/>
      <c r="AG151" s="14"/>
      <c r="AH151" s="14"/>
      <c r="AI151" s="14"/>
      <c r="AJ151" s="14"/>
      <c r="AK151" s="14"/>
      <c r="AL151" s="14"/>
      <c r="AM151" s="14"/>
      <c r="AN151" s="14"/>
      <c r="AO151" s="14"/>
      <c r="AP151" s="14"/>
      <c r="AQ151" s="14"/>
      <c r="AR151" s="14"/>
      <c r="AS151" s="14"/>
      <c r="AT151" s="14"/>
      <c r="AU151" s="14"/>
      <c r="AV151" s="14"/>
      <c r="AW151" s="14"/>
      <c r="AX151" s="14"/>
      <c r="AY151" s="14"/>
      <c r="AZ151" s="14"/>
      <c r="BA151" s="14"/>
      <c r="BB151" s="14"/>
      <c r="BC151" s="14"/>
      <c r="BD151" s="14"/>
      <c r="BE151" s="14"/>
      <c r="BF151" s="14"/>
      <c r="BG151" s="14"/>
      <c r="BH151" s="14"/>
      <c r="BI151" s="14"/>
      <c r="BJ151" s="14"/>
    </row>
    <row r="152" spans="9:62" s="11" customFormat="1" x14ac:dyDescent="0.2">
      <c r="I152" s="14"/>
      <c r="J152" s="14"/>
      <c r="K152" s="14"/>
      <c r="L152" s="14"/>
      <c r="M152" s="14"/>
      <c r="N152" s="14"/>
      <c r="O152" s="14"/>
      <c r="P152" s="14"/>
      <c r="Q152" s="14"/>
      <c r="R152" s="14"/>
      <c r="S152" s="14"/>
      <c r="T152" s="14"/>
      <c r="U152" s="14"/>
      <c r="V152" s="14"/>
      <c r="W152" s="14"/>
      <c r="X152" s="14"/>
      <c r="Y152" s="14"/>
      <c r="Z152" s="14"/>
      <c r="AA152" s="14"/>
      <c r="AB152" s="14"/>
      <c r="AC152" s="14"/>
      <c r="AD152" s="14"/>
      <c r="AE152" s="14"/>
      <c r="AF152" s="14"/>
      <c r="AG152" s="14"/>
      <c r="AH152" s="14"/>
      <c r="AI152" s="14"/>
      <c r="AJ152" s="14"/>
      <c r="AK152" s="14"/>
      <c r="AL152" s="14"/>
      <c r="AM152" s="14"/>
      <c r="AN152" s="14"/>
      <c r="AO152" s="14"/>
      <c r="AP152" s="14"/>
      <c r="AQ152" s="14"/>
      <c r="AR152" s="14"/>
      <c r="AS152" s="14"/>
      <c r="AT152" s="14"/>
      <c r="AU152" s="14"/>
      <c r="AV152" s="14"/>
      <c r="AW152" s="14"/>
      <c r="AX152" s="14"/>
      <c r="AY152" s="14"/>
      <c r="AZ152" s="14"/>
      <c r="BA152" s="14"/>
      <c r="BB152" s="14"/>
      <c r="BC152" s="14"/>
      <c r="BD152" s="14"/>
      <c r="BE152" s="14"/>
      <c r="BF152" s="14"/>
      <c r="BG152" s="14"/>
      <c r="BH152" s="14"/>
      <c r="BI152" s="14"/>
      <c r="BJ152" s="14"/>
    </row>
    <row r="153" spans="9:62" s="11" customFormat="1" x14ac:dyDescent="0.2">
      <c r="I153" s="14"/>
      <c r="J153" s="14"/>
      <c r="K153" s="14"/>
      <c r="L153" s="14"/>
      <c r="M153" s="14"/>
      <c r="N153" s="14"/>
      <c r="O153" s="14"/>
      <c r="P153" s="14"/>
      <c r="Q153" s="14"/>
      <c r="R153" s="14"/>
      <c r="S153" s="14"/>
      <c r="T153" s="14"/>
      <c r="U153" s="14"/>
      <c r="V153" s="14"/>
      <c r="W153" s="14"/>
      <c r="X153" s="14"/>
      <c r="Y153" s="14"/>
      <c r="Z153" s="14"/>
      <c r="AA153" s="14"/>
      <c r="AB153" s="14"/>
      <c r="AC153" s="14"/>
      <c r="AD153" s="14"/>
      <c r="AE153" s="14"/>
      <c r="AF153" s="14"/>
      <c r="AG153" s="14"/>
      <c r="AH153" s="14"/>
      <c r="AI153" s="14"/>
      <c r="AJ153" s="14"/>
      <c r="AK153" s="14"/>
      <c r="AL153" s="14"/>
      <c r="AM153" s="14"/>
      <c r="AN153" s="14"/>
      <c r="AO153" s="14"/>
      <c r="AP153" s="14"/>
      <c r="AQ153" s="14"/>
      <c r="AR153" s="14"/>
      <c r="AS153" s="14"/>
      <c r="AT153" s="14"/>
      <c r="AU153" s="14"/>
      <c r="AV153" s="14"/>
      <c r="AW153" s="14"/>
      <c r="AX153" s="14"/>
      <c r="AY153" s="14"/>
      <c r="AZ153" s="14"/>
      <c r="BA153" s="14"/>
      <c r="BB153" s="14"/>
      <c r="BC153" s="14"/>
      <c r="BD153" s="14"/>
      <c r="BE153" s="14"/>
      <c r="BF153" s="14"/>
      <c r="BG153" s="14"/>
      <c r="BH153" s="14"/>
      <c r="BI153" s="14"/>
      <c r="BJ153" s="14"/>
    </row>
    <row r="154" spans="9:62" s="11" customFormat="1" x14ac:dyDescent="0.2">
      <c r="I154" s="14"/>
      <c r="J154" s="14"/>
      <c r="K154" s="14"/>
      <c r="L154" s="14"/>
      <c r="M154" s="14"/>
      <c r="N154" s="14"/>
      <c r="O154" s="14"/>
      <c r="P154" s="14"/>
      <c r="Q154" s="14"/>
      <c r="R154" s="14"/>
      <c r="S154" s="14"/>
      <c r="T154" s="14"/>
      <c r="U154" s="14"/>
      <c r="V154" s="14"/>
      <c r="W154" s="14"/>
      <c r="X154" s="14"/>
      <c r="Y154" s="14"/>
      <c r="Z154" s="14"/>
      <c r="AA154" s="14"/>
      <c r="AB154" s="14"/>
      <c r="AC154" s="14"/>
      <c r="AD154" s="14"/>
      <c r="AE154" s="14"/>
      <c r="AF154" s="14"/>
      <c r="AG154" s="14"/>
      <c r="AH154" s="14"/>
      <c r="AI154" s="14"/>
      <c r="AJ154" s="14"/>
      <c r="AK154" s="14"/>
      <c r="AL154" s="14"/>
      <c r="AM154" s="14"/>
      <c r="AN154" s="14"/>
      <c r="AO154" s="14"/>
      <c r="AP154" s="14"/>
      <c r="AQ154" s="14"/>
      <c r="AR154" s="14"/>
      <c r="AS154" s="14"/>
      <c r="AT154" s="14"/>
      <c r="AU154" s="14"/>
      <c r="AV154" s="14"/>
      <c r="AW154" s="14"/>
      <c r="AX154" s="14"/>
      <c r="AY154" s="14"/>
      <c r="AZ154" s="14"/>
      <c r="BA154" s="14"/>
      <c r="BB154" s="14"/>
      <c r="BC154" s="14"/>
      <c r="BD154" s="14"/>
      <c r="BE154" s="14"/>
      <c r="BF154" s="14"/>
      <c r="BG154" s="14"/>
      <c r="BH154" s="14"/>
      <c r="BI154" s="14"/>
      <c r="BJ154" s="14"/>
    </row>
    <row r="155" spans="9:62" s="11" customFormat="1" x14ac:dyDescent="0.2">
      <c r="I155" s="14"/>
      <c r="J155" s="14"/>
      <c r="K155" s="14"/>
      <c r="L155" s="14"/>
      <c r="M155" s="14"/>
      <c r="N155" s="14"/>
      <c r="O155" s="14"/>
      <c r="P155" s="14"/>
      <c r="Q155" s="14"/>
      <c r="R155" s="14"/>
      <c r="S155" s="14"/>
      <c r="T155" s="14"/>
      <c r="U155" s="14"/>
      <c r="V155" s="14"/>
      <c r="W155" s="14"/>
      <c r="X155" s="14"/>
      <c r="Y155" s="14"/>
      <c r="Z155" s="14"/>
      <c r="AA155" s="14"/>
      <c r="AB155" s="14"/>
      <c r="AC155" s="14"/>
      <c r="AD155" s="14"/>
      <c r="AE155" s="14"/>
      <c r="AF155" s="14"/>
      <c r="AG155" s="14"/>
      <c r="AH155" s="14"/>
      <c r="AI155" s="14"/>
      <c r="AJ155" s="14"/>
      <c r="AK155" s="14"/>
      <c r="AL155" s="14"/>
      <c r="AM155" s="14"/>
      <c r="AN155" s="14"/>
      <c r="AO155" s="14"/>
      <c r="AP155" s="14"/>
      <c r="AQ155" s="14"/>
      <c r="AR155" s="14"/>
      <c r="AS155" s="14"/>
      <c r="AT155" s="14"/>
      <c r="AU155" s="14"/>
      <c r="AV155" s="14"/>
      <c r="AW155" s="14"/>
      <c r="AX155" s="14"/>
      <c r="AY155" s="14"/>
      <c r="AZ155" s="14"/>
      <c r="BA155" s="14"/>
      <c r="BB155" s="14"/>
      <c r="BC155" s="14"/>
      <c r="BD155" s="14"/>
      <c r="BE155" s="14"/>
      <c r="BF155" s="14"/>
      <c r="BG155" s="14"/>
      <c r="BH155" s="14"/>
      <c r="BI155" s="14"/>
      <c r="BJ155" s="14"/>
    </row>
    <row r="156" spans="9:62" s="11" customFormat="1" x14ac:dyDescent="0.2">
      <c r="I156" s="14"/>
      <c r="J156" s="14"/>
      <c r="K156" s="14"/>
      <c r="L156" s="14"/>
      <c r="M156" s="14"/>
      <c r="N156" s="14"/>
      <c r="O156" s="14"/>
      <c r="P156" s="14"/>
      <c r="Q156" s="14"/>
      <c r="R156" s="14"/>
      <c r="S156" s="14"/>
      <c r="T156" s="14"/>
      <c r="U156" s="14"/>
      <c r="V156" s="14"/>
      <c r="W156" s="14"/>
      <c r="X156" s="14"/>
      <c r="Y156" s="14"/>
      <c r="Z156" s="14"/>
      <c r="AA156" s="14"/>
      <c r="AB156" s="14"/>
      <c r="AC156" s="14"/>
      <c r="AD156" s="14"/>
      <c r="AE156" s="14"/>
      <c r="AF156" s="14"/>
      <c r="AG156" s="14"/>
      <c r="AH156" s="14"/>
      <c r="AI156" s="14"/>
      <c r="AJ156" s="14"/>
      <c r="AK156" s="14"/>
      <c r="AL156" s="14"/>
      <c r="AM156" s="14"/>
      <c r="AN156" s="14"/>
      <c r="AO156" s="14"/>
      <c r="AP156" s="14"/>
      <c r="AQ156" s="14"/>
      <c r="AR156" s="14"/>
      <c r="AS156" s="14"/>
      <c r="AT156" s="14"/>
      <c r="AU156" s="14"/>
      <c r="AV156" s="14"/>
      <c r="AW156" s="14"/>
      <c r="AX156" s="14"/>
      <c r="AY156" s="14"/>
      <c r="AZ156" s="14"/>
      <c r="BA156" s="14"/>
      <c r="BB156" s="14"/>
      <c r="BC156" s="14"/>
      <c r="BD156" s="14"/>
      <c r="BE156" s="14"/>
      <c r="BF156" s="14"/>
      <c r="BG156" s="14"/>
      <c r="BH156" s="14"/>
      <c r="BI156" s="14"/>
      <c r="BJ156" s="14"/>
    </row>
    <row r="157" spans="9:62" s="11" customFormat="1" x14ac:dyDescent="0.2">
      <c r="I157" s="14"/>
      <c r="J157" s="14"/>
      <c r="K157" s="14"/>
      <c r="L157" s="14"/>
      <c r="M157" s="14"/>
      <c r="N157" s="14"/>
      <c r="O157" s="14"/>
      <c r="P157" s="14"/>
      <c r="Q157" s="14"/>
      <c r="R157" s="14"/>
      <c r="S157" s="14"/>
      <c r="T157" s="14"/>
      <c r="U157" s="14"/>
      <c r="V157" s="14"/>
      <c r="W157" s="14"/>
      <c r="X157" s="14"/>
      <c r="Y157" s="14"/>
      <c r="Z157" s="14"/>
      <c r="AA157" s="14"/>
      <c r="AB157" s="14"/>
      <c r="AC157" s="14"/>
      <c r="AD157" s="14"/>
      <c r="AE157" s="14"/>
      <c r="AF157" s="14"/>
      <c r="AG157" s="14"/>
      <c r="AH157" s="14"/>
      <c r="AI157" s="14"/>
      <c r="AJ157" s="14"/>
      <c r="AK157" s="14"/>
      <c r="AL157" s="14"/>
      <c r="AM157" s="14"/>
      <c r="AN157" s="14"/>
      <c r="AO157" s="14"/>
      <c r="AP157" s="14"/>
      <c r="AQ157" s="14"/>
      <c r="AR157" s="14"/>
      <c r="AS157" s="14"/>
      <c r="AT157" s="14"/>
      <c r="AU157" s="14"/>
      <c r="AV157" s="14"/>
      <c r="AW157" s="14"/>
      <c r="AX157" s="14"/>
      <c r="AY157" s="14"/>
      <c r="AZ157" s="14"/>
      <c r="BA157" s="14"/>
      <c r="BB157" s="14"/>
      <c r="BC157" s="14"/>
      <c r="BD157" s="14"/>
      <c r="BE157" s="14"/>
      <c r="BF157" s="14"/>
      <c r="BG157" s="14"/>
      <c r="BH157" s="14"/>
      <c r="BI157" s="14"/>
      <c r="BJ157" s="14"/>
    </row>
    <row r="158" spans="9:62" s="11" customFormat="1" x14ac:dyDescent="0.2">
      <c r="I158" s="14"/>
      <c r="J158" s="14"/>
      <c r="K158" s="14"/>
      <c r="L158" s="14"/>
      <c r="M158" s="14"/>
      <c r="N158" s="14"/>
      <c r="O158" s="14"/>
      <c r="P158" s="14"/>
      <c r="Q158" s="14"/>
      <c r="R158" s="14"/>
      <c r="S158" s="14"/>
      <c r="T158" s="14"/>
      <c r="U158" s="14"/>
      <c r="V158" s="14"/>
      <c r="W158" s="14"/>
      <c r="X158" s="14"/>
      <c r="Y158" s="14"/>
      <c r="Z158" s="14"/>
      <c r="AA158" s="14"/>
      <c r="AB158" s="14"/>
      <c r="AC158" s="14"/>
      <c r="AD158" s="14"/>
      <c r="AE158" s="14"/>
      <c r="AF158" s="14"/>
      <c r="AG158" s="14"/>
      <c r="AH158" s="14"/>
      <c r="AI158" s="14"/>
      <c r="AJ158" s="14"/>
      <c r="AK158" s="14"/>
      <c r="AL158" s="14"/>
      <c r="AM158" s="14"/>
      <c r="AN158" s="14"/>
      <c r="AO158" s="14"/>
      <c r="AP158" s="14"/>
      <c r="AQ158" s="14"/>
      <c r="AR158" s="14"/>
      <c r="AS158" s="14"/>
      <c r="AT158" s="14"/>
      <c r="AU158" s="14"/>
      <c r="AV158" s="14"/>
      <c r="AW158" s="14"/>
      <c r="AX158" s="14"/>
      <c r="AY158" s="14"/>
      <c r="AZ158" s="14"/>
      <c r="BA158" s="14"/>
      <c r="BB158" s="14"/>
      <c r="BC158" s="14"/>
      <c r="BD158" s="14"/>
      <c r="BE158" s="14"/>
      <c r="BF158" s="14"/>
      <c r="BG158" s="14"/>
      <c r="BH158" s="14"/>
      <c r="BI158" s="14"/>
      <c r="BJ158" s="14"/>
    </row>
    <row r="159" spans="9:62" s="11" customFormat="1" x14ac:dyDescent="0.2">
      <c r="I159" s="14"/>
      <c r="J159" s="14"/>
      <c r="K159" s="14"/>
      <c r="L159" s="14"/>
      <c r="M159" s="14"/>
      <c r="N159" s="14"/>
      <c r="O159" s="14"/>
      <c r="P159" s="14"/>
      <c r="Q159" s="14"/>
      <c r="R159" s="14"/>
      <c r="S159" s="14"/>
      <c r="T159" s="14"/>
      <c r="U159" s="14"/>
      <c r="V159" s="14"/>
      <c r="W159" s="14"/>
      <c r="X159" s="14"/>
      <c r="Y159" s="14"/>
      <c r="Z159" s="14"/>
      <c r="AA159" s="14"/>
      <c r="AB159" s="14"/>
      <c r="AC159" s="14"/>
      <c r="AD159" s="14"/>
      <c r="AE159" s="14"/>
      <c r="AF159" s="14"/>
      <c r="AG159" s="14"/>
      <c r="AH159" s="14"/>
      <c r="AI159" s="14"/>
      <c r="AJ159" s="14"/>
      <c r="AK159" s="14"/>
      <c r="AL159" s="14"/>
      <c r="AM159" s="14"/>
      <c r="AN159" s="14"/>
      <c r="AO159" s="14"/>
      <c r="AP159" s="14"/>
      <c r="AQ159" s="14"/>
      <c r="AR159" s="14"/>
      <c r="AS159" s="14"/>
      <c r="AT159" s="14"/>
      <c r="AU159" s="14"/>
      <c r="AV159" s="14"/>
      <c r="AW159" s="14"/>
      <c r="AX159" s="14"/>
      <c r="AY159" s="14"/>
      <c r="AZ159" s="14"/>
      <c r="BA159" s="14"/>
      <c r="BB159" s="14"/>
      <c r="BC159" s="14"/>
      <c r="BD159" s="14"/>
      <c r="BE159" s="14"/>
      <c r="BF159" s="14"/>
      <c r="BG159" s="14"/>
      <c r="BH159" s="14"/>
      <c r="BI159" s="14"/>
      <c r="BJ159" s="14"/>
    </row>
    <row r="160" spans="9:62" s="11" customFormat="1" x14ac:dyDescent="0.2">
      <c r="I160" s="14"/>
      <c r="J160" s="14"/>
      <c r="K160" s="14"/>
      <c r="L160" s="14"/>
      <c r="M160" s="14"/>
      <c r="N160" s="14"/>
      <c r="O160" s="14"/>
      <c r="P160" s="14"/>
      <c r="Q160" s="14"/>
      <c r="R160" s="14"/>
      <c r="S160" s="14"/>
      <c r="T160" s="14"/>
      <c r="U160" s="14"/>
      <c r="V160" s="14"/>
      <c r="W160" s="14"/>
      <c r="X160" s="14"/>
      <c r="Y160" s="14"/>
      <c r="Z160" s="14"/>
      <c r="AA160" s="14"/>
      <c r="AB160" s="14"/>
      <c r="AC160" s="14"/>
      <c r="AD160" s="14"/>
      <c r="AE160" s="14"/>
      <c r="AF160" s="14"/>
      <c r="AG160" s="14"/>
      <c r="AH160" s="14"/>
      <c r="AI160" s="14"/>
      <c r="AJ160" s="14"/>
      <c r="AK160" s="14"/>
      <c r="AL160" s="14"/>
      <c r="AM160" s="14"/>
      <c r="AN160" s="14"/>
      <c r="AO160" s="14"/>
      <c r="AP160" s="14"/>
      <c r="AQ160" s="14"/>
      <c r="AR160" s="14"/>
      <c r="AS160" s="14"/>
      <c r="AT160" s="14"/>
      <c r="AU160" s="14"/>
      <c r="AV160" s="14"/>
      <c r="AW160" s="14"/>
      <c r="AX160" s="14"/>
      <c r="AY160" s="14"/>
      <c r="AZ160" s="14"/>
      <c r="BA160" s="14"/>
      <c r="BB160" s="14"/>
      <c r="BC160" s="14"/>
      <c r="BD160" s="14"/>
      <c r="BE160" s="14"/>
      <c r="BF160" s="14"/>
      <c r="BG160" s="14"/>
      <c r="BH160" s="14"/>
      <c r="BI160" s="14"/>
      <c r="BJ160" s="14"/>
    </row>
    <row r="161" spans="9:62" s="11" customFormat="1" x14ac:dyDescent="0.2">
      <c r="I161" s="14"/>
      <c r="J161" s="14"/>
      <c r="K161" s="14"/>
      <c r="L161" s="14"/>
      <c r="M161" s="14"/>
      <c r="N161" s="14"/>
      <c r="O161" s="14"/>
      <c r="P161" s="14"/>
      <c r="Q161" s="14"/>
      <c r="R161" s="14"/>
      <c r="S161" s="14"/>
      <c r="T161" s="14"/>
      <c r="U161" s="14"/>
      <c r="V161" s="14"/>
      <c r="W161" s="14"/>
      <c r="X161" s="14"/>
      <c r="Y161" s="14"/>
      <c r="Z161" s="14"/>
      <c r="AA161" s="14"/>
      <c r="AB161" s="14"/>
      <c r="AC161" s="14"/>
      <c r="AD161" s="14"/>
      <c r="AE161" s="14"/>
      <c r="AF161" s="14"/>
      <c r="AG161" s="14"/>
      <c r="AH161" s="14"/>
      <c r="AI161" s="14"/>
      <c r="AJ161" s="14"/>
      <c r="AK161" s="14"/>
      <c r="AL161" s="14"/>
      <c r="AM161" s="14"/>
      <c r="AN161" s="14"/>
      <c r="AO161" s="14"/>
      <c r="AP161" s="14"/>
      <c r="AQ161" s="14"/>
      <c r="AR161" s="14"/>
      <c r="AS161" s="14"/>
      <c r="AT161" s="14"/>
      <c r="AU161" s="14"/>
      <c r="AV161" s="14"/>
      <c r="AW161" s="14"/>
      <c r="AX161" s="14"/>
      <c r="AY161" s="14"/>
      <c r="AZ161" s="14"/>
      <c r="BA161" s="14"/>
      <c r="BB161" s="14"/>
      <c r="BC161" s="14"/>
      <c r="BD161" s="14"/>
      <c r="BE161" s="14"/>
      <c r="BF161" s="14"/>
      <c r="BG161" s="14"/>
      <c r="BH161" s="14"/>
      <c r="BI161" s="14"/>
      <c r="BJ161" s="14"/>
    </row>
    <row r="162" spans="9:62" s="11" customFormat="1" x14ac:dyDescent="0.2">
      <c r="I162" s="14"/>
      <c r="J162" s="14"/>
      <c r="K162" s="14"/>
      <c r="L162" s="14"/>
      <c r="M162" s="14"/>
      <c r="N162" s="14"/>
      <c r="O162" s="14"/>
      <c r="P162" s="14"/>
      <c r="Q162" s="14"/>
      <c r="R162" s="14"/>
      <c r="S162" s="14"/>
      <c r="T162" s="14"/>
      <c r="U162" s="14"/>
      <c r="V162" s="14"/>
      <c r="W162" s="14"/>
      <c r="X162" s="14"/>
      <c r="Y162" s="14"/>
      <c r="Z162" s="14"/>
      <c r="AA162" s="14"/>
      <c r="AB162" s="14"/>
      <c r="AC162" s="14"/>
      <c r="AD162" s="14"/>
      <c r="AE162" s="14"/>
      <c r="AF162" s="14"/>
      <c r="AG162" s="14"/>
      <c r="AH162" s="14"/>
      <c r="AI162" s="14"/>
      <c r="AJ162" s="14"/>
      <c r="AK162" s="14"/>
      <c r="AL162" s="14"/>
      <c r="AM162" s="14"/>
      <c r="AN162" s="14"/>
      <c r="AO162" s="14"/>
      <c r="AP162" s="14"/>
      <c r="AQ162" s="14"/>
      <c r="AR162" s="14"/>
      <c r="AS162" s="14"/>
      <c r="AT162" s="14"/>
      <c r="AU162" s="14"/>
      <c r="AV162" s="14"/>
      <c r="AW162" s="14"/>
      <c r="AX162" s="14"/>
      <c r="AY162" s="14"/>
      <c r="AZ162" s="14"/>
      <c r="BA162" s="14"/>
      <c r="BB162" s="14"/>
      <c r="BC162" s="14"/>
      <c r="BD162" s="14"/>
      <c r="BE162" s="14"/>
      <c r="BF162" s="14"/>
      <c r="BG162" s="14"/>
      <c r="BH162" s="14"/>
      <c r="BI162" s="14"/>
      <c r="BJ162" s="14"/>
    </row>
    <row r="163" spans="9:62" s="11" customFormat="1" x14ac:dyDescent="0.2">
      <c r="I163" s="14"/>
      <c r="J163" s="14"/>
      <c r="K163" s="14"/>
      <c r="L163" s="14"/>
      <c r="M163" s="14"/>
      <c r="N163" s="14"/>
      <c r="O163" s="14"/>
      <c r="P163" s="14"/>
      <c r="Q163" s="14"/>
      <c r="R163" s="14"/>
      <c r="S163" s="14"/>
      <c r="T163" s="14"/>
      <c r="U163" s="14"/>
      <c r="V163" s="14"/>
      <c r="W163" s="14"/>
      <c r="X163" s="14"/>
      <c r="Y163" s="14"/>
      <c r="Z163" s="14"/>
      <c r="AA163" s="14"/>
      <c r="AB163" s="14"/>
      <c r="AC163" s="14"/>
      <c r="AD163" s="14"/>
      <c r="AE163" s="14"/>
      <c r="AF163" s="14"/>
      <c r="AG163" s="14"/>
      <c r="AH163" s="14"/>
      <c r="AI163" s="14"/>
      <c r="AJ163" s="14"/>
      <c r="AK163" s="14"/>
      <c r="AL163" s="14"/>
      <c r="AM163" s="14"/>
      <c r="AN163" s="14"/>
      <c r="AO163" s="14"/>
      <c r="AP163" s="14"/>
      <c r="AQ163" s="14"/>
      <c r="AR163" s="14"/>
      <c r="AS163" s="14"/>
      <c r="AT163" s="14"/>
      <c r="AU163" s="14"/>
      <c r="AV163" s="14"/>
      <c r="AW163" s="14"/>
      <c r="AX163" s="14"/>
      <c r="AY163" s="14"/>
      <c r="AZ163" s="14"/>
      <c r="BA163" s="14"/>
      <c r="BB163" s="14"/>
      <c r="BC163" s="14"/>
      <c r="BD163" s="14"/>
      <c r="BE163" s="14"/>
      <c r="BF163" s="14"/>
      <c r="BG163" s="14"/>
      <c r="BH163" s="14"/>
      <c r="BI163" s="14"/>
      <c r="BJ163" s="14"/>
    </row>
    <row r="164" spans="9:62" s="11" customFormat="1" x14ac:dyDescent="0.2">
      <c r="I164" s="14"/>
      <c r="J164" s="14"/>
      <c r="K164" s="14"/>
      <c r="L164" s="14"/>
      <c r="M164" s="14"/>
      <c r="N164" s="14"/>
      <c r="O164" s="14"/>
      <c r="P164" s="14"/>
      <c r="Q164" s="14"/>
      <c r="R164" s="14"/>
      <c r="S164" s="14"/>
      <c r="T164" s="14"/>
      <c r="U164" s="14"/>
      <c r="V164" s="14"/>
      <c r="W164" s="14"/>
      <c r="X164" s="14"/>
      <c r="Y164" s="14"/>
      <c r="Z164" s="14"/>
      <c r="AA164" s="14"/>
      <c r="AB164" s="14"/>
      <c r="AC164" s="14"/>
      <c r="AD164" s="14"/>
      <c r="AE164" s="14"/>
      <c r="AF164" s="14"/>
      <c r="AG164" s="14"/>
      <c r="AH164" s="14"/>
      <c r="AI164" s="14"/>
      <c r="AJ164" s="14"/>
      <c r="AK164" s="14"/>
      <c r="AL164" s="14"/>
      <c r="AM164" s="14"/>
      <c r="AN164" s="14"/>
      <c r="AO164" s="14"/>
      <c r="AP164" s="14"/>
      <c r="AQ164" s="14"/>
      <c r="AR164" s="14"/>
      <c r="AS164" s="14"/>
      <c r="AT164" s="14"/>
      <c r="AU164" s="14"/>
      <c r="AV164" s="14"/>
      <c r="AW164" s="14"/>
      <c r="AX164" s="14"/>
      <c r="AY164" s="14"/>
      <c r="AZ164" s="14"/>
      <c r="BA164" s="14"/>
      <c r="BB164" s="14"/>
      <c r="BC164" s="14"/>
      <c r="BD164" s="14"/>
      <c r="BE164" s="14"/>
      <c r="BF164" s="14"/>
      <c r="BG164" s="14"/>
      <c r="BH164" s="14"/>
      <c r="BI164" s="14"/>
      <c r="BJ164" s="14"/>
    </row>
    <row r="165" spans="9:62" s="11" customFormat="1" x14ac:dyDescent="0.2">
      <c r="I165" s="14"/>
      <c r="J165" s="14"/>
      <c r="K165" s="14"/>
      <c r="L165" s="14"/>
      <c r="M165" s="14"/>
      <c r="N165" s="14"/>
      <c r="O165" s="14"/>
      <c r="P165" s="14"/>
      <c r="Q165" s="14"/>
      <c r="R165" s="14"/>
      <c r="S165" s="14"/>
      <c r="T165" s="14"/>
      <c r="U165" s="14"/>
      <c r="V165" s="14"/>
      <c r="W165" s="14"/>
      <c r="X165" s="14"/>
      <c r="Y165" s="14"/>
      <c r="Z165" s="14"/>
      <c r="AA165" s="14"/>
      <c r="AB165" s="14"/>
      <c r="AC165" s="14"/>
      <c r="AD165" s="14"/>
      <c r="AE165" s="14"/>
      <c r="AF165" s="14"/>
      <c r="AG165" s="14"/>
      <c r="AH165" s="14"/>
      <c r="AI165" s="14"/>
      <c r="AJ165" s="14"/>
      <c r="AK165" s="14"/>
      <c r="AL165" s="14"/>
      <c r="AM165" s="14"/>
      <c r="AN165" s="14"/>
      <c r="AO165" s="14"/>
      <c r="AP165" s="14"/>
      <c r="AQ165" s="14"/>
      <c r="AR165" s="14"/>
      <c r="AS165" s="14"/>
      <c r="AT165" s="14"/>
      <c r="AU165" s="14"/>
      <c r="AV165" s="14"/>
      <c r="AW165" s="14"/>
      <c r="AX165" s="14"/>
      <c r="AY165" s="14"/>
      <c r="AZ165" s="14"/>
      <c r="BA165" s="14"/>
      <c r="BB165" s="14"/>
      <c r="BC165" s="14"/>
      <c r="BD165" s="14"/>
      <c r="BE165" s="14"/>
      <c r="BF165" s="14"/>
      <c r="BG165" s="14"/>
      <c r="BH165" s="14"/>
      <c r="BI165" s="14"/>
      <c r="BJ165" s="14"/>
    </row>
    <row r="166" spans="9:62" s="11" customFormat="1" x14ac:dyDescent="0.2">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4"/>
      <c r="BD166" s="14"/>
      <c r="BE166" s="14"/>
      <c r="BF166" s="14"/>
      <c r="BG166" s="14"/>
      <c r="BH166" s="14"/>
      <c r="BI166" s="14"/>
      <c r="BJ166" s="14"/>
    </row>
    <row r="167" spans="9:62" s="11" customFormat="1" x14ac:dyDescent="0.2">
      <c r="I167" s="14"/>
      <c r="J167" s="14"/>
      <c r="K167" s="14"/>
      <c r="L167" s="14"/>
      <c r="M167" s="14"/>
      <c r="N167" s="14"/>
      <c r="O167" s="14"/>
      <c r="P167" s="14"/>
      <c r="Q167" s="14"/>
      <c r="R167" s="14"/>
      <c r="S167" s="14"/>
      <c r="T167" s="14"/>
      <c r="U167" s="14"/>
      <c r="V167" s="14"/>
      <c r="W167" s="14"/>
      <c r="X167" s="14"/>
      <c r="Y167" s="14"/>
      <c r="Z167" s="14"/>
      <c r="AA167" s="14"/>
      <c r="AB167" s="14"/>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4"/>
      <c r="BD167" s="14"/>
      <c r="BE167" s="14"/>
      <c r="BF167" s="14"/>
      <c r="BG167" s="14"/>
      <c r="BH167" s="14"/>
      <c r="BI167" s="14"/>
      <c r="BJ167" s="14"/>
    </row>
    <row r="168" spans="9:62" s="11" customFormat="1" x14ac:dyDescent="0.2">
      <c r="I168" s="14"/>
      <c r="J168" s="14"/>
      <c r="K168" s="14"/>
      <c r="L168" s="14"/>
      <c r="M168" s="14"/>
      <c r="N168" s="14"/>
      <c r="O168" s="14"/>
      <c r="P168" s="14"/>
      <c r="Q168" s="14"/>
      <c r="R168" s="14"/>
      <c r="S168" s="14"/>
      <c r="T168" s="14"/>
      <c r="U168" s="14"/>
      <c r="V168" s="14"/>
      <c r="W168" s="14"/>
      <c r="X168" s="14"/>
      <c r="Y168" s="14"/>
      <c r="Z168" s="14"/>
      <c r="AA168" s="14"/>
      <c r="AB168" s="14"/>
      <c r="AC168" s="14"/>
      <c r="AD168" s="14"/>
      <c r="AE168" s="14"/>
      <c r="AF168" s="14"/>
      <c r="AG168" s="14"/>
      <c r="AH168" s="14"/>
      <c r="AI168" s="14"/>
      <c r="AJ168" s="14"/>
      <c r="AK168" s="14"/>
      <c r="AL168" s="14"/>
      <c r="AM168" s="14"/>
      <c r="AN168" s="14"/>
      <c r="AO168" s="14"/>
      <c r="AP168" s="14"/>
      <c r="AQ168" s="14"/>
      <c r="AR168" s="14"/>
      <c r="AS168" s="14"/>
      <c r="AT168" s="14"/>
      <c r="AU168" s="14"/>
      <c r="AV168" s="14"/>
      <c r="AW168" s="14"/>
      <c r="AX168" s="14"/>
      <c r="AY168" s="14"/>
      <c r="AZ168" s="14"/>
      <c r="BA168" s="14"/>
      <c r="BB168" s="14"/>
      <c r="BC168" s="14"/>
      <c r="BD168" s="14"/>
      <c r="BE168" s="14"/>
      <c r="BF168" s="14"/>
      <c r="BG168" s="14"/>
      <c r="BH168" s="14"/>
      <c r="BI168" s="14"/>
      <c r="BJ168" s="14"/>
    </row>
    <row r="169" spans="9:62" s="11" customFormat="1" x14ac:dyDescent="0.2">
      <c r="I169" s="14"/>
      <c r="J169" s="14"/>
      <c r="K169" s="14"/>
      <c r="L169" s="14"/>
      <c r="M169" s="14"/>
      <c r="N169" s="14"/>
      <c r="O169" s="14"/>
      <c r="P169" s="14"/>
      <c r="Q169" s="14"/>
      <c r="R169" s="14"/>
      <c r="S169" s="14"/>
      <c r="T169" s="14"/>
      <c r="U169" s="14"/>
      <c r="V169" s="14"/>
      <c r="W169" s="14"/>
      <c r="X169" s="14"/>
      <c r="Y169" s="14"/>
      <c r="Z169" s="14"/>
      <c r="AA169" s="14"/>
      <c r="AB169" s="14"/>
      <c r="AC169" s="14"/>
      <c r="AD169" s="14"/>
      <c r="AE169" s="14"/>
      <c r="AF169" s="14"/>
      <c r="AG169" s="14"/>
      <c r="AH169" s="14"/>
      <c r="AI169" s="14"/>
      <c r="AJ169" s="14"/>
      <c r="AK169" s="14"/>
      <c r="AL169" s="14"/>
      <c r="AM169" s="14"/>
      <c r="AN169" s="14"/>
      <c r="AO169" s="14"/>
      <c r="AP169" s="14"/>
      <c r="AQ169" s="14"/>
      <c r="AR169" s="14"/>
      <c r="AS169" s="14"/>
      <c r="AT169" s="14"/>
      <c r="AU169" s="14"/>
      <c r="AV169" s="14"/>
      <c r="AW169" s="14"/>
      <c r="AX169" s="14"/>
      <c r="AY169" s="14"/>
      <c r="AZ169" s="14"/>
      <c r="BA169" s="14"/>
      <c r="BB169" s="14"/>
      <c r="BC169" s="14"/>
      <c r="BD169" s="14"/>
      <c r="BE169" s="14"/>
      <c r="BF169" s="14"/>
      <c r="BG169" s="14"/>
      <c r="BH169" s="14"/>
      <c r="BI169" s="14"/>
      <c r="BJ169" s="14"/>
    </row>
    <row r="170" spans="9:62" s="11" customFormat="1" x14ac:dyDescent="0.2">
      <c r="I170" s="14"/>
      <c r="J170" s="14"/>
      <c r="K170" s="14"/>
      <c r="L170" s="14"/>
      <c r="M170" s="14"/>
      <c r="N170" s="14"/>
      <c r="O170" s="14"/>
      <c r="P170" s="14"/>
      <c r="Q170" s="14"/>
      <c r="R170" s="14"/>
      <c r="S170" s="14"/>
      <c r="T170" s="14"/>
      <c r="U170" s="14"/>
      <c r="V170" s="14"/>
      <c r="W170" s="14"/>
      <c r="X170" s="14"/>
      <c r="Y170" s="14"/>
      <c r="Z170" s="14"/>
      <c r="AA170" s="14"/>
      <c r="AB170" s="14"/>
      <c r="AC170" s="14"/>
      <c r="AD170" s="14"/>
      <c r="AE170" s="14"/>
      <c r="AF170" s="14"/>
      <c r="AG170" s="14"/>
      <c r="AH170" s="14"/>
      <c r="AI170" s="14"/>
      <c r="AJ170" s="14"/>
      <c r="AK170" s="14"/>
      <c r="AL170" s="14"/>
      <c r="AM170" s="14"/>
      <c r="AN170" s="14"/>
      <c r="AO170" s="14"/>
      <c r="AP170" s="14"/>
      <c r="AQ170" s="14"/>
      <c r="AR170" s="14"/>
      <c r="AS170" s="14"/>
      <c r="AT170" s="14"/>
      <c r="AU170" s="14"/>
      <c r="AV170" s="14"/>
      <c r="AW170" s="14"/>
      <c r="AX170" s="14"/>
      <c r="AY170" s="14"/>
      <c r="AZ170" s="14"/>
      <c r="BA170" s="14"/>
      <c r="BB170" s="14"/>
      <c r="BC170" s="14"/>
      <c r="BD170" s="14"/>
      <c r="BE170" s="14"/>
      <c r="BF170" s="14"/>
      <c r="BG170" s="14"/>
      <c r="BH170" s="14"/>
      <c r="BI170" s="14"/>
      <c r="BJ170" s="14"/>
    </row>
    <row r="171" spans="9:62" s="11" customFormat="1" x14ac:dyDescent="0.2">
      <c r="I171" s="14"/>
      <c r="J171" s="14"/>
      <c r="K171" s="14"/>
      <c r="L171" s="14"/>
      <c r="M171" s="14"/>
      <c r="N171" s="14"/>
      <c r="O171" s="14"/>
      <c r="P171" s="14"/>
      <c r="Q171" s="14"/>
      <c r="R171" s="14"/>
      <c r="S171" s="14"/>
      <c r="T171" s="14"/>
      <c r="U171" s="14"/>
      <c r="V171" s="14"/>
      <c r="W171" s="14"/>
      <c r="X171" s="14"/>
      <c r="Y171" s="14"/>
      <c r="Z171" s="14"/>
      <c r="AA171" s="14"/>
      <c r="AB171" s="14"/>
      <c r="AC171" s="14"/>
      <c r="AD171" s="14"/>
      <c r="AE171" s="14"/>
      <c r="AF171" s="14"/>
      <c r="AG171" s="14"/>
      <c r="AH171" s="14"/>
      <c r="AI171" s="14"/>
      <c r="AJ171" s="14"/>
      <c r="AK171" s="14"/>
      <c r="AL171" s="14"/>
      <c r="AM171" s="14"/>
      <c r="AN171" s="14"/>
      <c r="AO171" s="14"/>
      <c r="AP171" s="14"/>
      <c r="AQ171" s="14"/>
      <c r="AR171" s="14"/>
      <c r="AS171" s="14"/>
      <c r="AT171" s="14"/>
      <c r="AU171" s="14"/>
      <c r="AV171" s="14"/>
      <c r="AW171" s="14"/>
      <c r="AX171" s="14"/>
      <c r="AY171" s="14"/>
      <c r="AZ171" s="14"/>
      <c r="BA171" s="14"/>
      <c r="BB171" s="14"/>
      <c r="BC171" s="14"/>
      <c r="BD171" s="14"/>
      <c r="BE171" s="14"/>
      <c r="BF171" s="14"/>
      <c r="BG171" s="14"/>
      <c r="BH171" s="14"/>
      <c r="BI171" s="14"/>
      <c r="BJ171" s="14"/>
    </row>
    <row r="172" spans="9:62" s="11" customFormat="1" x14ac:dyDescent="0.2">
      <c r="I172" s="14"/>
      <c r="J172" s="14"/>
      <c r="K172" s="14"/>
      <c r="L172" s="14"/>
      <c r="M172" s="14"/>
      <c r="N172" s="14"/>
      <c r="O172" s="14"/>
      <c r="P172" s="14"/>
      <c r="Q172" s="14"/>
      <c r="R172" s="14"/>
      <c r="S172" s="14"/>
      <c r="T172" s="14"/>
      <c r="U172" s="14"/>
      <c r="V172" s="14"/>
      <c r="W172" s="14"/>
      <c r="X172" s="14"/>
      <c r="Y172" s="14"/>
      <c r="Z172" s="14"/>
      <c r="AA172" s="14"/>
      <c r="AB172" s="14"/>
      <c r="AC172" s="14"/>
      <c r="AD172" s="14"/>
      <c r="AE172" s="14"/>
      <c r="AF172" s="14"/>
      <c r="AG172" s="14"/>
      <c r="AH172" s="14"/>
      <c r="AI172" s="14"/>
      <c r="AJ172" s="14"/>
      <c r="AK172" s="14"/>
      <c r="AL172" s="14"/>
      <c r="AM172" s="14"/>
      <c r="AN172" s="14"/>
      <c r="AO172" s="14"/>
      <c r="AP172" s="14"/>
      <c r="AQ172" s="14"/>
      <c r="AR172" s="14"/>
      <c r="AS172" s="14"/>
      <c r="AT172" s="14"/>
      <c r="AU172" s="14"/>
      <c r="AV172" s="14"/>
      <c r="AW172" s="14"/>
      <c r="AX172" s="14"/>
      <c r="AY172" s="14"/>
      <c r="AZ172" s="14"/>
      <c r="BA172" s="14"/>
      <c r="BB172" s="14"/>
      <c r="BC172" s="14"/>
      <c r="BD172" s="14"/>
      <c r="BE172" s="14"/>
      <c r="BF172" s="14"/>
      <c r="BG172" s="14"/>
      <c r="BH172" s="14"/>
      <c r="BI172" s="14"/>
      <c r="BJ172" s="14"/>
    </row>
    <row r="173" spans="9:62" s="11" customFormat="1" x14ac:dyDescent="0.2">
      <c r="I173" s="14"/>
      <c r="J173" s="14"/>
      <c r="K173" s="14"/>
      <c r="L173" s="14"/>
      <c r="M173" s="14"/>
      <c r="N173" s="14"/>
      <c r="O173" s="14"/>
      <c r="P173" s="14"/>
      <c r="Q173" s="14"/>
      <c r="R173" s="14"/>
      <c r="S173" s="14"/>
      <c r="T173" s="14"/>
      <c r="U173" s="14"/>
      <c r="V173" s="14"/>
      <c r="W173" s="14"/>
      <c r="X173" s="14"/>
      <c r="Y173" s="14"/>
      <c r="Z173" s="14"/>
      <c r="AA173" s="14"/>
      <c r="AB173" s="14"/>
      <c r="AC173" s="14"/>
      <c r="AD173" s="14"/>
      <c r="AE173" s="14"/>
      <c r="AF173" s="14"/>
      <c r="AG173" s="14"/>
      <c r="AH173" s="14"/>
      <c r="AI173" s="14"/>
      <c r="AJ173" s="14"/>
      <c r="AK173" s="14"/>
      <c r="AL173" s="14"/>
      <c r="AM173" s="14"/>
      <c r="AN173" s="14"/>
      <c r="AO173" s="14"/>
      <c r="AP173" s="14"/>
      <c r="AQ173" s="14"/>
      <c r="AR173" s="14"/>
      <c r="AS173" s="14"/>
      <c r="AT173" s="14"/>
      <c r="AU173" s="14"/>
      <c r="AV173" s="14"/>
      <c r="AW173" s="14"/>
      <c r="AX173" s="14"/>
      <c r="AY173" s="14"/>
      <c r="AZ173" s="14"/>
      <c r="BA173" s="14"/>
      <c r="BB173" s="14"/>
      <c r="BC173" s="14"/>
      <c r="BD173" s="14"/>
      <c r="BE173" s="14"/>
      <c r="BF173" s="14"/>
      <c r="BG173" s="14"/>
      <c r="BH173" s="14"/>
      <c r="BI173" s="14"/>
      <c r="BJ173" s="14"/>
    </row>
    <row r="174" spans="9:62" s="11" customFormat="1" x14ac:dyDescent="0.2">
      <c r="I174" s="14"/>
      <c r="J174" s="14"/>
      <c r="K174" s="14"/>
      <c r="L174" s="14"/>
      <c r="M174" s="14"/>
      <c r="N174" s="14"/>
      <c r="O174" s="14"/>
      <c r="P174" s="14"/>
      <c r="Q174" s="14"/>
      <c r="R174" s="14"/>
      <c r="S174" s="14"/>
      <c r="T174" s="14"/>
      <c r="U174" s="14"/>
      <c r="V174" s="14"/>
      <c r="W174" s="14"/>
      <c r="X174" s="14"/>
      <c r="Y174" s="14"/>
      <c r="Z174" s="14"/>
      <c r="AA174" s="14"/>
      <c r="AB174" s="14"/>
      <c r="AC174" s="14"/>
      <c r="AD174" s="14"/>
      <c r="AE174" s="14"/>
      <c r="AF174" s="14"/>
      <c r="AG174" s="14"/>
      <c r="AH174" s="14"/>
      <c r="AI174" s="14"/>
      <c r="AJ174" s="14"/>
      <c r="AK174" s="14"/>
      <c r="AL174" s="14"/>
      <c r="AM174" s="14"/>
      <c r="AN174" s="14"/>
      <c r="AO174" s="14"/>
      <c r="AP174" s="14"/>
      <c r="AQ174" s="14"/>
      <c r="AR174" s="14"/>
      <c r="AS174" s="14"/>
      <c r="AT174" s="14"/>
      <c r="AU174" s="14"/>
      <c r="AV174" s="14"/>
      <c r="AW174" s="14"/>
      <c r="AX174" s="14"/>
      <c r="AY174" s="14"/>
      <c r="AZ174" s="14"/>
      <c r="BA174" s="14"/>
      <c r="BB174" s="14"/>
      <c r="BC174" s="14"/>
      <c r="BD174" s="14"/>
      <c r="BE174" s="14"/>
      <c r="BF174" s="14"/>
      <c r="BG174" s="14"/>
      <c r="BH174" s="14"/>
      <c r="BI174" s="14"/>
      <c r="BJ174" s="14"/>
    </row>
    <row r="175" spans="9:62" s="11" customFormat="1" x14ac:dyDescent="0.2">
      <c r="I175" s="14"/>
      <c r="J175" s="14"/>
      <c r="K175" s="14"/>
      <c r="L175" s="14"/>
      <c r="M175" s="14"/>
      <c r="N175" s="14"/>
      <c r="O175" s="14"/>
      <c r="P175" s="14"/>
      <c r="Q175" s="14"/>
      <c r="R175" s="14"/>
      <c r="S175" s="14"/>
      <c r="T175" s="14"/>
      <c r="U175" s="14"/>
      <c r="V175" s="14"/>
      <c r="W175" s="14"/>
      <c r="X175" s="14"/>
      <c r="Y175" s="14"/>
      <c r="Z175" s="14"/>
      <c r="AA175" s="14"/>
      <c r="AB175" s="14"/>
      <c r="AC175" s="14"/>
      <c r="AD175" s="14"/>
      <c r="AE175" s="14"/>
      <c r="AF175" s="14"/>
      <c r="AG175" s="14"/>
      <c r="AH175" s="14"/>
      <c r="AI175" s="14"/>
      <c r="AJ175" s="14"/>
      <c r="AK175" s="14"/>
      <c r="AL175" s="14"/>
      <c r="AM175" s="14"/>
      <c r="AN175" s="14"/>
      <c r="AO175" s="14"/>
      <c r="AP175" s="14"/>
      <c r="AQ175" s="14"/>
      <c r="AR175" s="14"/>
      <c r="AS175" s="14"/>
      <c r="AT175" s="14"/>
      <c r="AU175" s="14"/>
      <c r="AV175" s="14"/>
      <c r="AW175" s="14"/>
      <c r="AX175" s="14"/>
      <c r="AY175" s="14"/>
      <c r="AZ175" s="14"/>
      <c r="BA175" s="14"/>
      <c r="BB175" s="14"/>
      <c r="BC175" s="14"/>
      <c r="BD175" s="14"/>
      <c r="BE175" s="14"/>
      <c r="BF175" s="14"/>
      <c r="BG175" s="14"/>
      <c r="BH175" s="14"/>
      <c r="BI175" s="14"/>
      <c r="BJ175" s="14"/>
    </row>
    <row r="176" spans="9:62" s="11" customFormat="1" x14ac:dyDescent="0.2">
      <c r="I176" s="14"/>
      <c r="J176" s="14"/>
      <c r="K176" s="14"/>
      <c r="L176" s="14"/>
      <c r="M176" s="14"/>
      <c r="N176" s="14"/>
      <c r="O176" s="14"/>
      <c r="P176" s="14"/>
      <c r="Q176" s="14"/>
      <c r="R176" s="14"/>
      <c r="S176" s="14"/>
      <c r="T176" s="14"/>
      <c r="U176" s="14"/>
      <c r="V176" s="14"/>
      <c r="W176" s="14"/>
      <c r="X176" s="14"/>
      <c r="Y176" s="14"/>
      <c r="Z176" s="14"/>
      <c r="AA176" s="14"/>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row>
    <row r="177" spans="9:62" s="11" customFormat="1" x14ac:dyDescent="0.2">
      <c r="I177" s="14"/>
      <c r="J177" s="14"/>
      <c r="K177" s="14"/>
      <c r="L177" s="14"/>
      <c r="M177" s="14"/>
      <c r="N177" s="14"/>
      <c r="O177" s="14"/>
      <c r="P177" s="14"/>
      <c r="Q177" s="14"/>
      <c r="R177" s="14"/>
      <c r="S177" s="14"/>
      <c r="T177" s="14"/>
      <c r="U177" s="14"/>
      <c r="V177" s="14"/>
      <c r="W177" s="14"/>
      <c r="X177" s="14"/>
      <c r="Y177" s="14"/>
      <c r="Z177" s="14"/>
      <c r="AA177" s="14"/>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4"/>
      <c r="BC177" s="14"/>
      <c r="BD177" s="14"/>
      <c r="BE177" s="14"/>
      <c r="BF177" s="14"/>
      <c r="BG177" s="14"/>
      <c r="BH177" s="14"/>
      <c r="BI177" s="14"/>
      <c r="BJ177" s="14"/>
    </row>
    <row r="178" spans="9:62" s="11" customFormat="1" x14ac:dyDescent="0.2">
      <c r="I178" s="14"/>
      <c r="J178" s="14"/>
      <c r="K178" s="14"/>
      <c r="L178" s="14"/>
      <c r="M178" s="14"/>
      <c r="N178" s="14"/>
      <c r="O178" s="14"/>
      <c r="P178" s="14"/>
      <c r="Q178" s="14"/>
      <c r="R178" s="14"/>
      <c r="S178" s="14"/>
      <c r="T178" s="14"/>
      <c r="U178" s="14"/>
      <c r="V178" s="14"/>
      <c r="W178" s="14"/>
      <c r="X178" s="14"/>
      <c r="Y178" s="14"/>
      <c r="Z178" s="14"/>
      <c r="AA178" s="14"/>
      <c r="AB178" s="14"/>
      <c r="AC178" s="14"/>
      <c r="AD178" s="14"/>
      <c r="AE178" s="14"/>
      <c r="AF178" s="14"/>
      <c r="AG178" s="14"/>
      <c r="AH178" s="14"/>
      <c r="AI178" s="14"/>
      <c r="AJ178" s="14"/>
      <c r="AK178" s="14"/>
      <c r="AL178" s="14"/>
      <c r="AM178" s="14"/>
      <c r="AN178" s="14"/>
      <c r="AO178" s="14"/>
      <c r="AP178" s="14"/>
      <c r="AQ178" s="14"/>
      <c r="AR178" s="14"/>
      <c r="AS178" s="14"/>
      <c r="AT178" s="14"/>
      <c r="AU178" s="14"/>
      <c r="AV178" s="14"/>
      <c r="AW178" s="14"/>
      <c r="AX178" s="14"/>
      <c r="AY178" s="14"/>
      <c r="AZ178" s="14"/>
      <c r="BA178" s="14"/>
      <c r="BB178" s="14"/>
      <c r="BC178" s="14"/>
      <c r="BD178" s="14"/>
      <c r="BE178" s="14"/>
      <c r="BF178" s="14"/>
      <c r="BG178" s="14"/>
      <c r="BH178" s="14"/>
      <c r="BI178" s="14"/>
      <c r="BJ178" s="14"/>
    </row>
    <row r="179" spans="9:62" s="11" customFormat="1" x14ac:dyDescent="0.2">
      <c r="I179" s="14"/>
      <c r="J179" s="14"/>
      <c r="K179" s="14"/>
      <c r="L179" s="14"/>
      <c r="M179" s="14"/>
      <c r="N179" s="14"/>
      <c r="O179" s="14"/>
      <c r="P179" s="14"/>
      <c r="Q179" s="14"/>
      <c r="R179" s="14"/>
      <c r="S179" s="14"/>
      <c r="T179" s="14"/>
      <c r="U179" s="14"/>
      <c r="V179" s="14"/>
      <c r="W179" s="14"/>
      <c r="X179" s="14"/>
      <c r="Y179" s="14"/>
      <c r="Z179" s="14"/>
      <c r="AA179" s="14"/>
      <c r="AB179" s="14"/>
      <c r="AC179" s="14"/>
      <c r="AD179" s="14"/>
      <c r="AE179" s="14"/>
      <c r="AF179" s="14"/>
      <c r="AG179" s="14"/>
      <c r="AH179" s="14"/>
      <c r="AI179" s="14"/>
      <c r="AJ179" s="14"/>
      <c r="AK179" s="14"/>
      <c r="AL179" s="14"/>
      <c r="AM179" s="14"/>
      <c r="AN179" s="14"/>
      <c r="AO179" s="14"/>
      <c r="AP179" s="14"/>
      <c r="AQ179" s="14"/>
      <c r="AR179" s="14"/>
      <c r="AS179" s="14"/>
      <c r="AT179" s="14"/>
      <c r="AU179" s="14"/>
      <c r="AV179" s="14"/>
      <c r="AW179" s="14"/>
      <c r="AX179" s="14"/>
      <c r="AY179" s="14"/>
      <c r="AZ179" s="14"/>
      <c r="BA179" s="14"/>
      <c r="BB179" s="14"/>
      <c r="BC179" s="14"/>
      <c r="BD179" s="14"/>
      <c r="BE179" s="14"/>
      <c r="BF179" s="14"/>
      <c r="BG179" s="14"/>
      <c r="BH179" s="14"/>
      <c r="BI179" s="14"/>
      <c r="BJ179" s="14"/>
    </row>
    <row r="180" spans="9:62" s="11" customFormat="1" x14ac:dyDescent="0.2">
      <c r="I180" s="14"/>
      <c r="J180" s="14"/>
      <c r="K180" s="14"/>
      <c r="L180" s="14"/>
      <c r="M180" s="14"/>
      <c r="N180" s="14"/>
      <c r="O180" s="14"/>
      <c r="P180" s="14"/>
      <c r="Q180" s="14"/>
      <c r="R180" s="14"/>
      <c r="S180" s="14"/>
      <c r="T180" s="14"/>
      <c r="U180" s="14"/>
      <c r="V180" s="14"/>
      <c r="W180" s="14"/>
      <c r="X180" s="14"/>
      <c r="Y180" s="14"/>
      <c r="Z180" s="14"/>
      <c r="AA180" s="14"/>
      <c r="AB180" s="14"/>
      <c r="AC180" s="14"/>
      <c r="AD180" s="14"/>
      <c r="AE180" s="14"/>
      <c r="AF180" s="14"/>
      <c r="AG180" s="14"/>
      <c r="AH180" s="14"/>
      <c r="AI180" s="14"/>
      <c r="AJ180" s="14"/>
      <c r="AK180" s="14"/>
      <c r="AL180" s="14"/>
      <c r="AM180" s="14"/>
      <c r="AN180" s="14"/>
      <c r="AO180" s="14"/>
      <c r="AP180" s="14"/>
      <c r="AQ180" s="14"/>
      <c r="AR180" s="14"/>
      <c r="AS180" s="14"/>
      <c r="AT180" s="14"/>
      <c r="AU180" s="14"/>
      <c r="AV180" s="14"/>
      <c r="AW180" s="14"/>
      <c r="AX180" s="14"/>
      <c r="AY180" s="14"/>
      <c r="AZ180" s="14"/>
      <c r="BA180" s="14"/>
      <c r="BB180" s="14"/>
      <c r="BC180" s="14"/>
      <c r="BD180" s="14"/>
      <c r="BE180" s="14"/>
      <c r="BF180" s="14"/>
      <c r="BG180" s="14"/>
      <c r="BH180" s="14"/>
      <c r="BI180" s="14"/>
      <c r="BJ180" s="14"/>
    </row>
    <row r="181" spans="9:62" s="11" customFormat="1" x14ac:dyDescent="0.2">
      <c r="I181" s="14"/>
      <c r="J181" s="14"/>
      <c r="K181" s="14"/>
      <c r="L181" s="14"/>
      <c r="M181" s="14"/>
      <c r="N181" s="14"/>
      <c r="O181" s="14"/>
      <c r="P181" s="14"/>
      <c r="Q181" s="14"/>
      <c r="R181" s="14"/>
      <c r="S181" s="14"/>
      <c r="T181" s="14"/>
      <c r="U181" s="14"/>
      <c r="V181" s="14"/>
      <c r="W181" s="14"/>
      <c r="X181" s="14"/>
      <c r="Y181" s="14"/>
      <c r="Z181" s="14"/>
      <c r="AA181" s="14"/>
      <c r="AB181" s="14"/>
      <c r="AC181" s="14"/>
      <c r="AD181" s="14"/>
      <c r="AE181" s="14"/>
      <c r="AF181" s="14"/>
      <c r="AG181" s="14"/>
      <c r="AH181" s="14"/>
      <c r="AI181" s="14"/>
      <c r="AJ181" s="14"/>
      <c r="AK181" s="14"/>
      <c r="AL181" s="14"/>
      <c r="AM181" s="14"/>
      <c r="AN181" s="14"/>
      <c r="AO181" s="14"/>
      <c r="AP181" s="14"/>
      <c r="AQ181" s="14"/>
      <c r="AR181" s="14"/>
      <c r="AS181" s="14"/>
      <c r="AT181" s="14"/>
      <c r="AU181" s="14"/>
      <c r="AV181" s="14"/>
      <c r="AW181" s="14"/>
      <c r="AX181" s="14"/>
      <c r="AY181" s="14"/>
      <c r="AZ181" s="14"/>
      <c r="BA181" s="14"/>
      <c r="BB181" s="14"/>
      <c r="BC181" s="14"/>
      <c r="BD181" s="14"/>
      <c r="BE181" s="14"/>
      <c r="BF181" s="14"/>
      <c r="BG181" s="14"/>
      <c r="BH181" s="14"/>
      <c r="BI181" s="14"/>
      <c r="BJ181" s="14"/>
    </row>
    <row r="182" spans="9:62" s="11" customFormat="1" x14ac:dyDescent="0.2">
      <c r="I182" s="14"/>
      <c r="J182" s="14"/>
      <c r="K182" s="14"/>
      <c r="L182" s="14"/>
      <c r="M182" s="14"/>
      <c r="N182" s="14"/>
      <c r="O182" s="14"/>
      <c r="P182" s="14"/>
      <c r="Q182" s="14"/>
      <c r="R182" s="14"/>
      <c r="S182" s="14"/>
      <c r="T182" s="14"/>
      <c r="U182" s="14"/>
      <c r="V182" s="14"/>
      <c r="W182" s="14"/>
      <c r="X182" s="14"/>
      <c r="Y182" s="14"/>
      <c r="Z182" s="14"/>
      <c r="AA182" s="14"/>
      <c r="AB182" s="14"/>
      <c r="AC182" s="14"/>
      <c r="AD182" s="14"/>
      <c r="AE182" s="14"/>
      <c r="AF182" s="14"/>
      <c r="AG182" s="14"/>
      <c r="AH182" s="14"/>
      <c r="AI182" s="14"/>
      <c r="AJ182" s="14"/>
      <c r="AK182" s="14"/>
      <c r="AL182" s="14"/>
      <c r="AM182" s="14"/>
      <c r="AN182" s="14"/>
      <c r="AO182" s="14"/>
      <c r="AP182" s="14"/>
      <c r="AQ182" s="14"/>
      <c r="AR182" s="14"/>
      <c r="AS182" s="14"/>
      <c r="AT182" s="14"/>
      <c r="AU182" s="14"/>
      <c r="AV182" s="14"/>
      <c r="AW182" s="14"/>
      <c r="AX182" s="14"/>
      <c r="AY182" s="14"/>
      <c r="AZ182" s="14"/>
      <c r="BA182" s="14"/>
      <c r="BB182" s="14"/>
      <c r="BC182" s="14"/>
      <c r="BD182" s="14"/>
      <c r="BE182" s="14"/>
      <c r="BF182" s="14"/>
      <c r="BG182" s="14"/>
      <c r="BH182" s="14"/>
      <c r="BI182" s="14"/>
      <c r="BJ182" s="14"/>
    </row>
    <row r="183" spans="9:62" s="11" customFormat="1" x14ac:dyDescent="0.2">
      <c r="I183" s="14"/>
      <c r="J183" s="14"/>
      <c r="K183" s="14"/>
      <c r="L183" s="14"/>
      <c r="M183" s="14"/>
      <c r="N183" s="14"/>
      <c r="O183" s="14"/>
      <c r="P183" s="14"/>
      <c r="Q183" s="14"/>
      <c r="R183" s="14"/>
      <c r="S183" s="14"/>
      <c r="T183" s="14"/>
      <c r="U183" s="14"/>
      <c r="V183" s="14"/>
      <c r="W183" s="14"/>
      <c r="X183" s="14"/>
      <c r="Y183" s="14"/>
      <c r="Z183" s="14"/>
      <c r="AA183" s="14"/>
      <c r="AB183" s="14"/>
      <c r="AC183" s="14"/>
      <c r="AD183" s="14"/>
      <c r="AE183" s="14"/>
      <c r="AF183" s="14"/>
      <c r="AG183" s="14"/>
      <c r="AH183" s="14"/>
      <c r="AI183" s="14"/>
      <c r="AJ183" s="14"/>
      <c r="AK183" s="14"/>
      <c r="AL183" s="14"/>
      <c r="AM183" s="14"/>
      <c r="AN183" s="14"/>
      <c r="AO183" s="14"/>
      <c r="AP183" s="14"/>
      <c r="AQ183" s="14"/>
      <c r="AR183" s="14"/>
      <c r="AS183" s="14"/>
      <c r="AT183" s="14"/>
      <c r="AU183" s="14"/>
      <c r="AV183" s="14"/>
      <c r="AW183" s="14"/>
      <c r="AX183" s="14"/>
      <c r="AY183" s="14"/>
      <c r="AZ183" s="14"/>
      <c r="BA183" s="14"/>
      <c r="BB183" s="14"/>
      <c r="BC183" s="14"/>
      <c r="BD183" s="14"/>
      <c r="BE183" s="14"/>
      <c r="BF183" s="14"/>
      <c r="BG183" s="14"/>
      <c r="BH183" s="14"/>
      <c r="BI183" s="14"/>
      <c r="BJ183" s="14"/>
    </row>
    <row r="184" spans="9:62" s="11" customFormat="1" x14ac:dyDescent="0.2">
      <c r="I184" s="14"/>
      <c r="J184" s="14"/>
      <c r="K184" s="14"/>
      <c r="L184" s="14"/>
      <c r="M184" s="14"/>
      <c r="N184" s="14"/>
      <c r="O184" s="14"/>
      <c r="P184" s="14"/>
      <c r="Q184" s="14"/>
      <c r="R184" s="14"/>
      <c r="S184" s="14"/>
      <c r="T184" s="14"/>
      <c r="U184" s="14"/>
      <c r="V184" s="14"/>
      <c r="W184" s="14"/>
      <c r="X184" s="14"/>
      <c r="Y184" s="14"/>
      <c r="Z184" s="14"/>
      <c r="AA184" s="14"/>
      <c r="AB184" s="14"/>
      <c r="AC184" s="14"/>
      <c r="AD184" s="14"/>
      <c r="AE184" s="14"/>
      <c r="AF184" s="14"/>
      <c r="AG184" s="14"/>
      <c r="AH184" s="14"/>
      <c r="AI184" s="14"/>
      <c r="AJ184" s="14"/>
      <c r="AK184" s="14"/>
      <c r="AL184" s="14"/>
      <c r="AM184" s="14"/>
      <c r="AN184" s="14"/>
      <c r="AO184" s="14"/>
      <c r="AP184" s="14"/>
      <c r="AQ184" s="14"/>
      <c r="AR184" s="14"/>
      <c r="AS184" s="14"/>
      <c r="AT184" s="14"/>
      <c r="AU184" s="14"/>
      <c r="AV184" s="14"/>
      <c r="AW184" s="14"/>
      <c r="AX184" s="14"/>
      <c r="AY184" s="14"/>
      <c r="AZ184" s="14"/>
      <c r="BA184" s="14"/>
      <c r="BB184" s="14"/>
      <c r="BC184" s="14"/>
      <c r="BD184" s="14"/>
      <c r="BE184" s="14"/>
      <c r="BF184" s="14"/>
      <c r="BG184" s="14"/>
      <c r="BH184" s="14"/>
      <c r="BI184" s="14"/>
      <c r="BJ184" s="14"/>
    </row>
    <row r="185" spans="9:62" s="11" customFormat="1" x14ac:dyDescent="0.2">
      <c r="I185" s="14"/>
      <c r="J185" s="14"/>
      <c r="K185" s="14"/>
      <c r="L185" s="14"/>
      <c r="M185" s="14"/>
      <c r="N185" s="14"/>
      <c r="O185" s="14"/>
      <c r="P185" s="14"/>
      <c r="Q185" s="14"/>
      <c r="R185" s="14"/>
      <c r="S185" s="14"/>
      <c r="T185" s="14"/>
      <c r="U185" s="14"/>
      <c r="V185" s="14"/>
      <c r="W185" s="14"/>
      <c r="X185" s="14"/>
      <c r="Y185" s="14"/>
      <c r="Z185" s="14"/>
      <c r="AA185" s="14"/>
      <c r="AB185" s="14"/>
      <c r="AC185" s="14"/>
      <c r="AD185" s="14"/>
      <c r="AE185" s="14"/>
      <c r="AF185" s="14"/>
      <c r="AG185" s="14"/>
      <c r="AH185" s="14"/>
      <c r="AI185" s="14"/>
      <c r="AJ185" s="14"/>
      <c r="AK185" s="14"/>
      <c r="AL185" s="14"/>
      <c r="AM185" s="14"/>
      <c r="AN185" s="14"/>
      <c r="AO185" s="14"/>
      <c r="AP185" s="14"/>
      <c r="AQ185" s="14"/>
      <c r="AR185" s="14"/>
      <c r="AS185" s="14"/>
      <c r="AT185" s="14"/>
      <c r="AU185" s="14"/>
      <c r="AV185" s="14"/>
      <c r="AW185" s="14"/>
      <c r="AX185" s="14"/>
      <c r="AY185" s="14"/>
      <c r="AZ185" s="14"/>
      <c r="BA185" s="14"/>
      <c r="BB185" s="14"/>
      <c r="BC185" s="14"/>
      <c r="BD185" s="14"/>
      <c r="BE185" s="14"/>
      <c r="BF185" s="14"/>
      <c r="BG185" s="14"/>
      <c r="BH185" s="14"/>
      <c r="BI185" s="14"/>
      <c r="BJ185" s="14"/>
    </row>
    <row r="186" spans="9:62" s="11" customFormat="1" x14ac:dyDescent="0.2">
      <c r="I186" s="14"/>
      <c r="J186" s="14"/>
      <c r="K186" s="14"/>
      <c r="L186" s="14"/>
      <c r="M186" s="14"/>
      <c r="N186" s="14"/>
      <c r="O186" s="14"/>
      <c r="P186" s="14"/>
      <c r="Q186" s="14"/>
      <c r="R186" s="14"/>
      <c r="S186" s="14"/>
      <c r="T186" s="14"/>
      <c r="U186" s="14"/>
      <c r="V186" s="14"/>
      <c r="W186" s="14"/>
      <c r="X186" s="14"/>
      <c r="Y186" s="14"/>
      <c r="Z186" s="14"/>
      <c r="AA186" s="14"/>
      <c r="AB186" s="14"/>
      <c r="AC186" s="14"/>
      <c r="AD186" s="14"/>
      <c r="AE186" s="14"/>
      <c r="AF186" s="14"/>
      <c r="AG186" s="14"/>
      <c r="AH186" s="14"/>
      <c r="AI186" s="14"/>
      <c r="AJ186" s="14"/>
      <c r="AK186" s="14"/>
      <c r="AL186" s="14"/>
      <c r="AM186" s="14"/>
      <c r="AN186" s="14"/>
      <c r="AO186" s="14"/>
      <c r="AP186" s="14"/>
      <c r="AQ186" s="14"/>
      <c r="AR186" s="14"/>
      <c r="AS186" s="14"/>
      <c r="AT186" s="14"/>
      <c r="AU186" s="14"/>
      <c r="AV186" s="14"/>
      <c r="AW186" s="14"/>
      <c r="AX186" s="14"/>
      <c r="AY186" s="14"/>
      <c r="AZ186" s="14"/>
      <c r="BA186" s="14"/>
      <c r="BB186" s="14"/>
      <c r="BC186" s="14"/>
      <c r="BD186" s="14"/>
      <c r="BE186" s="14"/>
      <c r="BF186" s="14"/>
      <c r="BG186" s="14"/>
      <c r="BH186" s="14"/>
      <c r="BI186" s="14"/>
      <c r="BJ186" s="14"/>
    </row>
    <row r="187" spans="9:62" s="11" customFormat="1" x14ac:dyDescent="0.2">
      <c r="I187" s="14"/>
      <c r="J187" s="14"/>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4"/>
      <c r="BC187" s="14"/>
      <c r="BD187" s="14"/>
      <c r="BE187" s="14"/>
      <c r="BF187" s="14"/>
      <c r="BG187" s="14"/>
      <c r="BH187" s="14"/>
      <c r="BI187" s="14"/>
      <c r="BJ187" s="14"/>
    </row>
    <row r="188" spans="9:62" s="11" customFormat="1" x14ac:dyDescent="0.2">
      <c r="I188" s="14"/>
      <c r="J188" s="14"/>
      <c r="K188" s="14"/>
      <c r="L188" s="14"/>
      <c r="M188" s="14"/>
      <c r="N188" s="14"/>
      <c r="O188" s="14"/>
      <c r="P188" s="14"/>
      <c r="Q188" s="14"/>
      <c r="R188" s="14"/>
      <c r="S188" s="14"/>
      <c r="T188" s="14"/>
      <c r="U188" s="14"/>
      <c r="V188" s="14"/>
      <c r="W188" s="14"/>
      <c r="X188" s="14"/>
      <c r="Y188" s="14"/>
      <c r="Z188" s="14"/>
      <c r="AA188" s="14"/>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4"/>
      <c r="BC188" s="14"/>
      <c r="BD188" s="14"/>
      <c r="BE188" s="14"/>
      <c r="BF188" s="14"/>
      <c r="BG188" s="14"/>
      <c r="BH188" s="14"/>
      <c r="BI188" s="14"/>
      <c r="BJ188" s="14"/>
    </row>
    <row r="189" spans="9:62" s="11" customFormat="1" x14ac:dyDescent="0.2">
      <c r="I189" s="14"/>
      <c r="J189" s="14"/>
      <c r="K189" s="14"/>
      <c r="L189" s="14"/>
      <c r="M189" s="14"/>
      <c r="N189" s="14"/>
      <c r="O189" s="14"/>
      <c r="P189" s="14"/>
      <c r="Q189" s="14"/>
      <c r="R189" s="14"/>
      <c r="S189" s="14"/>
      <c r="T189" s="14"/>
      <c r="U189" s="14"/>
      <c r="V189" s="14"/>
      <c r="W189" s="14"/>
      <c r="X189" s="14"/>
      <c r="Y189" s="14"/>
      <c r="Z189" s="14"/>
      <c r="AA189" s="14"/>
      <c r="AB189" s="14"/>
      <c r="AC189" s="14"/>
      <c r="AD189" s="14"/>
      <c r="AE189" s="14"/>
      <c r="AF189" s="14"/>
      <c r="AG189" s="14"/>
      <c r="AH189" s="14"/>
      <c r="AI189" s="14"/>
      <c r="AJ189" s="14"/>
      <c r="AK189" s="14"/>
      <c r="AL189" s="14"/>
      <c r="AM189" s="14"/>
      <c r="AN189" s="14"/>
      <c r="AO189" s="14"/>
      <c r="AP189" s="14"/>
      <c r="AQ189" s="14"/>
      <c r="AR189" s="14"/>
      <c r="AS189" s="14"/>
      <c r="AT189" s="14"/>
      <c r="AU189" s="14"/>
      <c r="AV189" s="14"/>
      <c r="AW189" s="14"/>
      <c r="AX189" s="14"/>
      <c r="AY189" s="14"/>
      <c r="AZ189" s="14"/>
      <c r="BA189" s="14"/>
      <c r="BB189" s="14"/>
      <c r="BC189" s="14"/>
      <c r="BD189" s="14"/>
      <c r="BE189" s="14"/>
      <c r="BF189" s="14"/>
      <c r="BG189" s="14"/>
      <c r="BH189" s="14"/>
      <c r="BI189" s="14"/>
      <c r="BJ189" s="14"/>
    </row>
    <row r="190" spans="9:62" s="11" customFormat="1" x14ac:dyDescent="0.2">
      <c r="I190" s="14"/>
      <c r="J190" s="14"/>
      <c r="K190" s="14"/>
      <c r="L190" s="14"/>
      <c r="M190" s="14"/>
      <c r="N190" s="14"/>
      <c r="O190" s="14"/>
      <c r="P190" s="14"/>
      <c r="Q190" s="14"/>
      <c r="R190" s="14"/>
      <c r="S190" s="14"/>
      <c r="T190" s="14"/>
      <c r="U190" s="14"/>
      <c r="V190" s="14"/>
      <c r="W190" s="14"/>
      <c r="X190" s="14"/>
      <c r="Y190" s="14"/>
      <c r="Z190" s="14"/>
      <c r="AA190" s="14"/>
      <c r="AB190" s="14"/>
      <c r="AC190" s="14"/>
      <c r="AD190" s="14"/>
      <c r="AE190" s="14"/>
      <c r="AF190" s="14"/>
      <c r="AG190" s="14"/>
      <c r="AH190" s="14"/>
      <c r="AI190" s="14"/>
      <c r="AJ190" s="14"/>
      <c r="AK190" s="14"/>
      <c r="AL190" s="14"/>
      <c r="AM190" s="14"/>
      <c r="AN190" s="14"/>
      <c r="AO190" s="14"/>
      <c r="AP190" s="14"/>
      <c r="AQ190" s="14"/>
      <c r="AR190" s="14"/>
      <c r="AS190" s="14"/>
      <c r="AT190" s="14"/>
      <c r="AU190" s="14"/>
      <c r="AV190" s="14"/>
      <c r="AW190" s="14"/>
      <c r="AX190" s="14"/>
      <c r="AY190" s="14"/>
      <c r="AZ190" s="14"/>
      <c r="BA190" s="14"/>
      <c r="BB190" s="14"/>
      <c r="BC190" s="14"/>
      <c r="BD190" s="14"/>
      <c r="BE190" s="14"/>
      <c r="BF190" s="14"/>
      <c r="BG190" s="14"/>
      <c r="BH190" s="14"/>
      <c r="BI190" s="14"/>
      <c r="BJ190" s="14"/>
    </row>
    <row r="191" spans="9:62" s="11" customFormat="1" x14ac:dyDescent="0.2">
      <c r="I191" s="14"/>
      <c r="J191" s="14"/>
      <c r="K191" s="14"/>
      <c r="L191" s="14"/>
      <c r="M191" s="14"/>
      <c r="N191" s="14"/>
      <c r="O191" s="14"/>
      <c r="P191" s="14"/>
      <c r="Q191" s="14"/>
      <c r="R191" s="14"/>
      <c r="S191" s="14"/>
      <c r="T191" s="14"/>
      <c r="U191" s="14"/>
      <c r="V191" s="14"/>
      <c r="W191" s="14"/>
      <c r="X191" s="14"/>
      <c r="Y191" s="14"/>
      <c r="Z191" s="14"/>
      <c r="AA191" s="14"/>
      <c r="AB191" s="14"/>
      <c r="AC191" s="14"/>
      <c r="AD191" s="14"/>
      <c r="AE191" s="14"/>
      <c r="AF191" s="14"/>
      <c r="AG191" s="14"/>
      <c r="AH191" s="14"/>
      <c r="AI191" s="14"/>
      <c r="AJ191" s="14"/>
      <c r="AK191" s="14"/>
      <c r="AL191" s="14"/>
      <c r="AM191" s="14"/>
      <c r="AN191" s="14"/>
      <c r="AO191" s="14"/>
      <c r="AP191" s="14"/>
      <c r="AQ191" s="14"/>
      <c r="AR191" s="14"/>
      <c r="AS191" s="14"/>
      <c r="AT191" s="14"/>
      <c r="AU191" s="14"/>
      <c r="AV191" s="14"/>
      <c r="AW191" s="14"/>
      <c r="AX191" s="14"/>
      <c r="AY191" s="14"/>
      <c r="AZ191" s="14"/>
      <c r="BA191" s="14"/>
      <c r="BB191" s="14"/>
      <c r="BC191" s="14"/>
      <c r="BD191" s="14"/>
      <c r="BE191" s="14"/>
      <c r="BF191" s="14"/>
      <c r="BG191" s="14"/>
      <c r="BH191" s="14"/>
      <c r="BI191" s="14"/>
      <c r="BJ191" s="14"/>
    </row>
    <row r="192" spans="9:62" s="11" customFormat="1" x14ac:dyDescent="0.2">
      <c r="I192" s="14"/>
      <c r="J192" s="14"/>
      <c r="K192" s="14"/>
      <c r="L192" s="14"/>
      <c r="M192" s="14"/>
      <c r="N192" s="14"/>
      <c r="O192" s="14"/>
      <c r="P192" s="14"/>
      <c r="Q192" s="14"/>
      <c r="R192" s="14"/>
      <c r="S192" s="14"/>
      <c r="T192" s="14"/>
      <c r="U192" s="14"/>
      <c r="V192" s="14"/>
      <c r="W192" s="14"/>
      <c r="X192" s="14"/>
      <c r="Y192" s="14"/>
      <c r="Z192" s="14"/>
      <c r="AA192" s="14"/>
      <c r="AB192" s="14"/>
      <c r="AC192" s="14"/>
      <c r="AD192" s="14"/>
      <c r="AE192" s="14"/>
      <c r="AF192" s="14"/>
      <c r="AG192" s="14"/>
      <c r="AH192" s="14"/>
      <c r="AI192" s="14"/>
      <c r="AJ192" s="14"/>
      <c r="AK192" s="14"/>
      <c r="AL192" s="14"/>
      <c r="AM192" s="14"/>
      <c r="AN192" s="14"/>
      <c r="AO192" s="14"/>
      <c r="AP192" s="14"/>
      <c r="AQ192" s="14"/>
      <c r="AR192" s="14"/>
      <c r="AS192" s="14"/>
      <c r="AT192" s="14"/>
      <c r="AU192" s="14"/>
      <c r="AV192" s="14"/>
      <c r="AW192" s="14"/>
      <c r="AX192" s="14"/>
      <c r="AY192" s="14"/>
      <c r="AZ192" s="14"/>
      <c r="BA192" s="14"/>
      <c r="BB192" s="14"/>
      <c r="BC192" s="14"/>
      <c r="BD192" s="14"/>
      <c r="BE192" s="14"/>
      <c r="BF192" s="14"/>
      <c r="BG192" s="14"/>
      <c r="BH192" s="14"/>
      <c r="BI192" s="14"/>
      <c r="BJ192" s="14"/>
    </row>
    <row r="193" spans="9:62" s="11" customFormat="1" x14ac:dyDescent="0.2">
      <c r="I193" s="14"/>
      <c r="J193" s="14"/>
      <c r="K193" s="14"/>
      <c r="L193" s="14"/>
      <c r="M193" s="14"/>
      <c r="N193" s="14"/>
      <c r="O193" s="14"/>
      <c r="P193" s="14"/>
      <c r="Q193" s="14"/>
      <c r="R193" s="14"/>
      <c r="S193" s="14"/>
      <c r="T193" s="14"/>
      <c r="U193" s="14"/>
      <c r="V193" s="14"/>
      <c r="W193" s="14"/>
      <c r="X193" s="14"/>
      <c r="Y193" s="14"/>
      <c r="Z193" s="14"/>
      <c r="AA193" s="14"/>
      <c r="AB193" s="14"/>
      <c r="AC193" s="14"/>
      <c r="AD193" s="14"/>
      <c r="AE193" s="14"/>
      <c r="AF193" s="14"/>
      <c r="AG193" s="14"/>
      <c r="AH193" s="14"/>
      <c r="AI193" s="14"/>
      <c r="AJ193" s="14"/>
      <c r="AK193" s="14"/>
      <c r="AL193" s="14"/>
      <c r="AM193" s="14"/>
      <c r="AN193" s="14"/>
      <c r="AO193" s="14"/>
      <c r="AP193" s="14"/>
      <c r="AQ193" s="14"/>
      <c r="AR193" s="14"/>
      <c r="AS193" s="14"/>
      <c r="AT193" s="14"/>
      <c r="AU193" s="14"/>
      <c r="AV193" s="14"/>
      <c r="AW193" s="14"/>
      <c r="AX193" s="14"/>
      <c r="AY193" s="14"/>
      <c r="AZ193" s="14"/>
      <c r="BA193" s="14"/>
      <c r="BB193" s="14"/>
      <c r="BC193" s="14"/>
      <c r="BD193" s="14"/>
      <c r="BE193" s="14"/>
      <c r="BF193" s="14"/>
      <c r="BG193" s="14"/>
      <c r="BH193" s="14"/>
      <c r="BI193" s="14"/>
      <c r="BJ193" s="14"/>
    </row>
    <row r="194" spans="9:62" s="11" customFormat="1" x14ac:dyDescent="0.2">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row>
    <row r="195" spans="9:62" s="11" customFormat="1" x14ac:dyDescent="0.2">
      <c r="I195" s="14"/>
      <c r="J195" s="14"/>
      <c r="K195" s="14"/>
      <c r="L195" s="14"/>
      <c r="M195" s="14"/>
      <c r="N195" s="14"/>
      <c r="O195" s="14"/>
      <c r="P195" s="14"/>
      <c r="Q195" s="14"/>
      <c r="R195" s="14"/>
      <c r="S195" s="14"/>
      <c r="T195" s="14"/>
      <c r="U195" s="14"/>
      <c r="V195" s="14"/>
      <c r="W195" s="14"/>
      <c r="X195" s="14"/>
      <c r="Y195" s="14"/>
      <c r="Z195" s="14"/>
      <c r="AA195" s="14"/>
      <c r="AB195" s="14"/>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4"/>
      <c r="BD195" s="14"/>
      <c r="BE195" s="14"/>
      <c r="BF195" s="14"/>
      <c r="BG195" s="14"/>
      <c r="BH195" s="14"/>
      <c r="BI195" s="14"/>
      <c r="BJ195" s="14"/>
    </row>
    <row r="196" spans="9:62" s="11" customFormat="1" x14ac:dyDescent="0.2">
      <c r="I196" s="14"/>
      <c r="J196" s="14"/>
      <c r="K196" s="14"/>
      <c r="L196" s="14"/>
      <c r="M196" s="14"/>
      <c r="N196" s="14"/>
      <c r="O196" s="14"/>
      <c r="P196" s="14"/>
      <c r="Q196" s="14"/>
      <c r="R196" s="14"/>
      <c r="S196" s="14"/>
      <c r="T196" s="14"/>
      <c r="U196" s="14"/>
      <c r="V196" s="14"/>
      <c r="W196" s="14"/>
      <c r="X196" s="14"/>
      <c r="Y196" s="14"/>
      <c r="Z196" s="14"/>
      <c r="AA196" s="14"/>
      <c r="AB196" s="14"/>
      <c r="AC196" s="14"/>
      <c r="AD196" s="14"/>
      <c r="AE196" s="14"/>
      <c r="AF196" s="14"/>
      <c r="AG196" s="14"/>
      <c r="AH196" s="14"/>
      <c r="AI196" s="14"/>
      <c r="AJ196" s="14"/>
      <c r="AK196" s="14"/>
      <c r="AL196" s="14"/>
      <c r="AM196" s="14"/>
      <c r="AN196" s="14"/>
      <c r="AO196" s="14"/>
      <c r="AP196" s="14"/>
      <c r="AQ196" s="14"/>
      <c r="AR196" s="14"/>
      <c r="AS196" s="14"/>
      <c r="AT196" s="14"/>
      <c r="AU196" s="14"/>
      <c r="AV196" s="14"/>
      <c r="AW196" s="14"/>
      <c r="AX196" s="14"/>
      <c r="AY196" s="14"/>
      <c r="AZ196" s="14"/>
      <c r="BA196" s="14"/>
      <c r="BB196" s="14"/>
      <c r="BC196" s="14"/>
      <c r="BD196" s="14"/>
      <c r="BE196" s="14"/>
      <c r="BF196" s="14"/>
      <c r="BG196" s="14"/>
      <c r="BH196" s="14"/>
      <c r="BI196" s="14"/>
      <c r="BJ196" s="14"/>
    </row>
    <row r="197" spans="9:62" s="11" customFormat="1" x14ac:dyDescent="0.2">
      <c r="I197" s="14"/>
      <c r="J197" s="14"/>
      <c r="K197" s="14"/>
      <c r="L197" s="14"/>
      <c r="M197" s="14"/>
      <c r="N197" s="14"/>
      <c r="O197" s="14"/>
      <c r="P197" s="14"/>
      <c r="Q197" s="14"/>
      <c r="R197" s="14"/>
      <c r="S197" s="14"/>
      <c r="T197" s="14"/>
      <c r="U197" s="14"/>
      <c r="V197" s="14"/>
      <c r="W197" s="14"/>
      <c r="X197" s="14"/>
      <c r="Y197" s="14"/>
      <c r="Z197" s="14"/>
      <c r="AA197" s="14"/>
      <c r="AB197" s="14"/>
      <c r="AC197" s="14"/>
      <c r="AD197" s="14"/>
      <c r="AE197" s="14"/>
      <c r="AF197" s="14"/>
      <c r="AG197" s="14"/>
      <c r="AH197" s="14"/>
      <c r="AI197" s="14"/>
      <c r="AJ197" s="14"/>
      <c r="AK197" s="14"/>
      <c r="AL197" s="14"/>
      <c r="AM197" s="14"/>
      <c r="AN197" s="14"/>
      <c r="AO197" s="14"/>
      <c r="AP197" s="14"/>
      <c r="AQ197" s="14"/>
      <c r="AR197" s="14"/>
      <c r="AS197" s="14"/>
      <c r="AT197" s="14"/>
      <c r="AU197" s="14"/>
      <c r="AV197" s="14"/>
      <c r="AW197" s="14"/>
      <c r="AX197" s="14"/>
      <c r="AY197" s="14"/>
      <c r="AZ197" s="14"/>
      <c r="BA197" s="14"/>
      <c r="BB197" s="14"/>
      <c r="BC197" s="14"/>
      <c r="BD197" s="14"/>
      <c r="BE197" s="14"/>
      <c r="BF197" s="14"/>
      <c r="BG197" s="14"/>
      <c r="BH197" s="14"/>
      <c r="BI197" s="14"/>
      <c r="BJ197" s="14"/>
    </row>
    <row r="198" spans="9:62" s="11" customFormat="1" x14ac:dyDescent="0.2">
      <c r="I198" s="14"/>
      <c r="J198" s="14"/>
      <c r="K198" s="14"/>
      <c r="L198" s="14"/>
      <c r="M198" s="14"/>
      <c r="N198" s="14"/>
      <c r="O198" s="14"/>
      <c r="P198" s="14"/>
      <c r="Q198" s="14"/>
      <c r="R198" s="14"/>
      <c r="S198" s="14"/>
      <c r="T198" s="14"/>
      <c r="U198" s="14"/>
      <c r="V198" s="14"/>
      <c r="W198" s="14"/>
      <c r="X198" s="14"/>
      <c r="Y198" s="14"/>
      <c r="Z198" s="14"/>
      <c r="AA198" s="14"/>
      <c r="AB198" s="14"/>
      <c r="AC198" s="14"/>
      <c r="AD198" s="14"/>
      <c r="AE198" s="14"/>
      <c r="AF198" s="14"/>
      <c r="AG198" s="14"/>
      <c r="AH198" s="14"/>
      <c r="AI198" s="14"/>
      <c r="AJ198" s="14"/>
      <c r="AK198" s="14"/>
      <c r="AL198" s="14"/>
      <c r="AM198" s="14"/>
      <c r="AN198" s="14"/>
      <c r="AO198" s="14"/>
      <c r="AP198" s="14"/>
      <c r="AQ198" s="14"/>
      <c r="AR198" s="14"/>
      <c r="AS198" s="14"/>
      <c r="AT198" s="14"/>
      <c r="AU198" s="14"/>
      <c r="AV198" s="14"/>
      <c r="AW198" s="14"/>
      <c r="AX198" s="14"/>
      <c r="AY198" s="14"/>
      <c r="AZ198" s="14"/>
      <c r="BA198" s="14"/>
      <c r="BB198" s="14"/>
      <c r="BC198" s="14"/>
      <c r="BD198" s="14"/>
      <c r="BE198" s="14"/>
      <c r="BF198" s="14"/>
      <c r="BG198" s="14"/>
      <c r="BH198" s="14"/>
      <c r="BI198" s="14"/>
      <c r="BJ198" s="14"/>
    </row>
    <row r="199" spans="9:62" s="11" customFormat="1" x14ac:dyDescent="0.2">
      <c r="I199" s="14"/>
      <c r="J199" s="14"/>
      <c r="K199" s="14"/>
      <c r="L199" s="14"/>
      <c r="M199" s="14"/>
      <c r="N199" s="14"/>
      <c r="O199" s="14"/>
      <c r="P199" s="14"/>
      <c r="Q199" s="14"/>
      <c r="R199" s="14"/>
      <c r="S199" s="14"/>
      <c r="T199" s="14"/>
      <c r="U199" s="14"/>
      <c r="V199" s="14"/>
      <c r="W199" s="14"/>
      <c r="X199" s="14"/>
      <c r="Y199" s="14"/>
      <c r="Z199" s="14"/>
      <c r="AA199" s="14"/>
      <c r="AB199" s="14"/>
      <c r="AC199" s="14"/>
      <c r="AD199" s="14"/>
      <c r="AE199" s="14"/>
      <c r="AF199" s="14"/>
      <c r="AG199" s="14"/>
      <c r="AH199" s="14"/>
      <c r="AI199" s="14"/>
      <c r="AJ199" s="14"/>
      <c r="AK199" s="14"/>
      <c r="AL199" s="14"/>
      <c r="AM199" s="14"/>
      <c r="AN199" s="14"/>
      <c r="AO199" s="14"/>
      <c r="AP199" s="14"/>
      <c r="AQ199" s="14"/>
      <c r="AR199" s="14"/>
      <c r="AS199" s="14"/>
      <c r="AT199" s="14"/>
      <c r="AU199" s="14"/>
      <c r="AV199" s="14"/>
      <c r="AW199" s="14"/>
      <c r="AX199" s="14"/>
      <c r="AY199" s="14"/>
      <c r="AZ199" s="14"/>
      <c r="BA199" s="14"/>
      <c r="BB199" s="14"/>
      <c r="BC199" s="14"/>
      <c r="BD199" s="14"/>
      <c r="BE199" s="14"/>
      <c r="BF199" s="14"/>
      <c r="BG199" s="14"/>
      <c r="BH199" s="14"/>
      <c r="BI199" s="14"/>
      <c r="BJ199" s="14"/>
    </row>
    <row r="200" spans="9:62" s="11" customFormat="1" x14ac:dyDescent="0.2">
      <c r="I200" s="14"/>
      <c r="J200" s="14"/>
      <c r="K200" s="14"/>
      <c r="L200" s="14"/>
      <c r="M200" s="14"/>
      <c r="N200" s="14"/>
      <c r="O200" s="14"/>
      <c r="P200" s="14"/>
      <c r="Q200" s="14"/>
      <c r="R200" s="14"/>
      <c r="S200" s="14"/>
      <c r="T200" s="14"/>
      <c r="U200" s="14"/>
      <c r="V200" s="14"/>
      <c r="W200" s="14"/>
      <c r="X200" s="14"/>
      <c r="Y200" s="14"/>
      <c r="Z200" s="14"/>
      <c r="AA200" s="14"/>
      <c r="AB200" s="14"/>
      <c r="AC200" s="14"/>
      <c r="AD200" s="14"/>
      <c r="AE200" s="14"/>
      <c r="AF200" s="14"/>
      <c r="AG200" s="14"/>
      <c r="AH200" s="14"/>
      <c r="AI200" s="14"/>
      <c r="AJ200" s="14"/>
      <c r="AK200" s="14"/>
      <c r="AL200" s="14"/>
      <c r="AM200" s="14"/>
      <c r="AN200" s="14"/>
      <c r="AO200" s="14"/>
      <c r="AP200" s="14"/>
      <c r="AQ200" s="14"/>
      <c r="AR200" s="14"/>
      <c r="AS200" s="14"/>
      <c r="AT200" s="14"/>
      <c r="AU200" s="14"/>
      <c r="AV200" s="14"/>
      <c r="AW200" s="14"/>
      <c r="AX200" s="14"/>
      <c r="AY200" s="14"/>
      <c r="AZ200" s="14"/>
      <c r="BA200" s="14"/>
      <c r="BB200" s="14"/>
      <c r="BC200" s="14"/>
      <c r="BD200" s="14"/>
      <c r="BE200" s="14"/>
      <c r="BF200" s="14"/>
      <c r="BG200" s="14"/>
      <c r="BH200" s="14"/>
      <c r="BI200" s="14"/>
      <c r="BJ200" s="14"/>
    </row>
    <row r="201" spans="9:62" s="11" customFormat="1" x14ac:dyDescent="0.2">
      <c r="I201" s="14"/>
      <c r="J201" s="14"/>
      <c r="K201" s="14"/>
      <c r="L201" s="14"/>
      <c r="M201" s="14"/>
      <c r="N201" s="14"/>
      <c r="O201" s="14"/>
      <c r="P201" s="14"/>
      <c r="Q201" s="14"/>
      <c r="R201" s="14"/>
      <c r="S201" s="14"/>
      <c r="T201" s="14"/>
      <c r="U201" s="14"/>
      <c r="V201" s="14"/>
      <c r="W201" s="14"/>
      <c r="X201" s="14"/>
      <c r="Y201" s="14"/>
      <c r="Z201" s="14"/>
      <c r="AA201" s="14"/>
      <c r="AB201" s="14"/>
      <c r="AC201" s="14"/>
      <c r="AD201" s="14"/>
      <c r="AE201" s="14"/>
      <c r="AF201" s="14"/>
      <c r="AG201" s="14"/>
      <c r="AH201" s="14"/>
      <c r="AI201" s="14"/>
      <c r="AJ201" s="14"/>
      <c r="AK201" s="14"/>
      <c r="AL201" s="14"/>
      <c r="AM201" s="14"/>
      <c r="AN201" s="14"/>
      <c r="AO201" s="14"/>
      <c r="AP201" s="14"/>
      <c r="AQ201" s="14"/>
      <c r="AR201" s="14"/>
      <c r="AS201" s="14"/>
      <c r="AT201" s="14"/>
      <c r="AU201" s="14"/>
      <c r="AV201" s="14"/>
      <c r="AW201" s="14"/>
      <c r="AX201" s="14"/>
      <c r="AY201" s="14"/>
      <c r="AZ201" s="14"/>
      <c r="BA201" s="14"/>
      <c r="BB201" s="14"/>
      <c r="BC201" s="14"/>
      <c r="BD201" s="14"/>
      <c r="BE201" s="14"/>
      <c r="BF201" s="14"/>
      <c r="BG201" s="14"/>
      <c r="BH201" s="14"/>
      <c r="BI201" s="14"/>
      <c r="BJ201" s="14"/>
    </row>
    <row r="202" spans="9:62" s="11" customFormat="1" x14ac:dyDescent="0.2">
      <c r="I202" s="14"/>
      <c r="J202" s="14"/>
      <c r="K202" s="14"/>
      <c r="L202" s="14"/>
      <c r="M202" s="14"/>
      <c r="N202" s="14"/>
      <c r="O202" s="14"/>
      <c r="P202" s="14"/>
      <c r="Q202" s="14"/>
      <c r="R202" s="14"/>
      <c r="S202" s="14"/>
      <c r="T202" s="14"/>
      <c r="U202" s="14"/>
      <c r="V202" s="14"/>
      <c r="W202" s="14"/>
      <c r="X202" s="14"/>
      <c r="Y202" s="14"/>
      <c r="Z202" s="14"/>
      <c r="AA202" s="14"/>
      <c r="AB202" s="14"/>
      <c r="AC202" s="14"/>
      <c r="AD202" s="14"/>
      <c r="AE202" s="14"/>
      <c r="AF202" s="14"/>
      <c r="AG202" s="14"/>
      <c r="AH202" s="14"/>
      <c r="AI202" s="14"/>
      <c r="AJ202" s="14"/>
      <c r="AK202" s="14"/>
      <c r="AL202" s="14"/>
      <c r="AM202" s="14"/>
      <c r="AN202" s="14"/>
      <c r="AO202" s="14"/>
      <c r="AP202" s="14"/>
      <c r="AQ202" s="14"/>
      <c r="AR202" s="14"/>
      <c r="AS202" s="14"/>
      <c r="AT202" s="14"/>
      <c r="AU202" s="14"/>
      <c r="AV202" s="14"/>
      <c r="AW202" s="14"/>
      <c r="AX202" s="14"/>
      <c r="AY202" s="14"/>
      <c r="AZ202" s="14"/>
      <c r="BA202" s="14"/>
      <c r="BB202" s="14"/>
      <c r="BC202" s="14"/>
      <c r="BD202" s="14"/>
      <c r="BE202" s="14"/>
      <c r="BF202" s="14"/>
      <c r="BG202" s="14"/>
      <c r="BH202" s="14"/>
      <c r="BI202" s="14"/>
      <c r="BJ202" s="14"/>
    </row>
    <row r="203" spans="9:62" s="11" customFormat="1" x14ac:dyDescent="0.2">
      <c r="I203" s="14"/>
      <c r="J203" s="14"/>
      <c r="K203" s="14"/>
      <c r="L203" s="14"/>
      <c r="M203" s="14"/>
      <c r="N203" s="14"/>
      <c r="O203" s="14"/>
      <c r="P203" s="14"/>
      <c r="Q203" s="14"/>
      <c r="R203" s="14"/>
      <c r="S203" s="14"/>
      <c r="T203" s="14"/>
      <c r="U203" s="14"/>
      <c r="V203" s="14"/>
      <c r="W203" s="14"/>
      <c r="X203" s="14"/>
      <c r="Y203" s="14"/>
      <c r="Z203" s="14"/>
      <c r="AA203" s="14"/>
      <c r="AB203" s="14"/>
      <c r="AC203" s="14"/>
      <c r="AD203" s="14"/>
      <c r="AE203" s="14"/>
      <c r="AF203" s="14"/>
      <c r="AG203" s="14"/>
      <c r="AH203" s="14"/>
      <c r="AI203" s="14"/>
      <c r="AJ203" s="14"/>
      <c r="AK203" s="14"/>
      <c r="AL203" s="14"/>
      <c r="AM203" s="14"/>
      <c r="AN203" s="14"/>
      <c r="AO203" s="14"/>
      <c r="AP203" s="14"/>
      <c r="AQ203" s="14"/>
      <c r="AR203" s="14"/>
      <c r="AS203" s="14"/>
      <c r="AT203" s="14"/>
      <c r="AU203" s="14"/>
      <c r="AV203" s="14"/>
      <c r="AW203" s="14"/>
      <c r="AX203" s="14"/>
      <c r="AY203" s="14"/>
      <c r="AZ203" s="14"/>
      <c r="BA203" s="14"/>
      <c r="BB203" s="14"/>
      <c r="BC203" s="14"/>
      <c r="BD203" s="14"/>
      <c r="BE203" s="14"/>
      <c r="BF203" s="14"/>
      <c r="BG203" s="14"/>
      <c r="BH203" s="14"/>
      <c r="BI203" s="14"/>
      <c r="BJ203" s="14"/>
    </row>
    <row r="204" spans="9:62" s="11" customFormat="1" x14ac:dyDescent="0.2">
      <c r="I204" s="14"/>
      <c r="J204" s="14"/>
      <c r="K204" s="14"/>
      <c r="L204" s="14"/>
      <c r="M204" s="14"/>
      <c r="N204" s="14"/>
      <c r="O204" s="14"/>
      <c r="P204" s="14"/>
      <c r="Q204" s="14"/>
      <c r="R204" s="14"/>
      <c r="S204" s="14"/>
      <c r="T204" s="14"/>
      <c r="U204" s="14"/>
      <c r="V204" s="14"/>
      <c r="W204" s="14"/>
      <c r="X204" s="14"/>
      <c r="Y204" s="14"/>
      <c r="Z204" s="14"/>
      <c r="AA204" s="14"/>
      <c r="AB204" s="14"/>
      <c r="AC204" s="14"/>
      <c r="AD204" s="14"/>
      <c r="AE204" s="14"/>
      <c r="AF204" s="14"/>
      <c r="AG204" s="14"/>
      <c r="AH204" s="14"/>
      <c r="AI204" s="14"/>
      <c r="AJ204" s="14"/>
      <c r="AK204" s="14"/>
      <c r="AL204" s="14"/>
      <c r="AM204" s="14"/>
      <c r="AN204" s="14"/>
      <c r="AO204" s="14"/>
      <c r="AP204" s="14"/>
      <c r="AQ204" s="14"/>
      <c r="AR204" s="14"/>
      <c r="AS204" s="14"/>
      <c r="AT204" s="14"/>
      <c r="AU204" s="14"/>
      <c r="AV204" s="14"/>
      <c r="AW204" s="14"/>
      <c r="AX204" s="14"/>
      <c r="AY204" s="14"/>
      <c r="AZ204" s="14"/>
      <c r="BA204" s="14"/>
      <c r="BB204" s="14"/>
      <c r="BC204" s="14"/>
      <c r="BD204" s="14"/>
      <c r="BE204" s="14"/>
      <c r="BF204" s="14"/>
      <c r="BG204" s="14"/>
      <c r="BH204" s="14"/>
      <c r="BI204" s="14"/>
      <c r="BJ204" s="14"/>
    </row>
    <row r="205" spans="9:62" s="11" customFormat="1" x14ac:dyDescent="0.2">
      <c r="I205" s="14"/>
      <c r="J205" s="14"/>
      <c r="K205" s="14"/>
      <c r="L205" s="14"/>
      <c r="M205" s="14"/>
      <c r="N205" s="14"/>
      <c r="O205" s="14"/>
      <c r="P205" s="14"/>
      <c r="Q205" s="14"/>
      <c r="R205" s="14"/>
      <c r="S205" s="14"/>
      <c r="T205" s="14"/>
      <c r="U205" s="14"/>
      <c r="V205" s="14"/>
      <c r="W205" s="14"/>
      <c r="X205" s="14"/>
      <c r="Y205" s="14"/>
      <c r="Z205" s="14"/>
      <c r="AA205" s="14"/>
      <c r="AB205" s="14"/>
      <c r="AC205" s="14"/>
      <c r="AD205" s="14"/>
      <c r="AE205" s="14"/>
      <c r="AF205" s="14"/>
      <c r="AG205" s="14"/>
      <c r="AH205" s="14"/>
      <c r="AI205" s="14"/>
      <c r="AJ205" s="14"/>
      <c r="AK205" s="14"/>
      <c r="AL205" s="14"/>
      <c r="AM205" s="14"/>
      <c r="AN205" s="14"/>
      <c r="AO205" s="14"/>
      <c r="AP205" s="14"/>
      <c r="AQ205" s="14"/>
      <c r="AR205" s="14"/>
      <c r="AS205" s="14"/>
      <c r="AT205" s="14"/>
      <c r="AU205" s="14"/>
      <c r="AV205" s="14"/>
      <c r="AW205" s="14"/>
      <c r="AX205" s="14"/>
      <c r="AY205" s="14"/>
      <c r="AZ205" s="14"/>
      <c r="BA205" s="14"/>
      <c r="BB205" s="14"/>
      <c r="BC205" s="14"/>
      <c r="BD205" s="14"/>
      <c r="BE205" s="14"/>
      <c r="BF205" s="14"/>
      <c r="BG205" s="14"/>
      <c r="BH205" s="14"/>
      <c r="BI205" s="14"/>
      <c r="BJ205" s="14"/>
    </row>
    <row r="206" spans="9:62" s="11" customFormat="1" x14ac:dyDescent="0.2">
      <c r="I206" s="14"/>
      <c r="J206" s="14"/>
      <c r="K206" s="14"/>
      <c r="L206" s="14"/>
      <c r="M206" s="14"/>
      <c r="N206" s="14"/>
      <c r="O206" s="14"/>
      <c r="P206" s="14"/>
      <c r="Q206" s="14"/>
      <c r="R206" s="14"/>
      <c r="S206" s="14"/>
      <c r="T206" s="14"/>
      <c r="U206" s="14"/>
      <c r="V206" s="14"/>
      <c r="W206" s="14"/>
      <c r="X206" s="14"/>
      <c r="Y206" s="14"/>
      <c r="Z206" s="14"/>
      <c r="AA206" s="14"/>
      <c r="AB206" s="14"/>
      <c r="AC206" s="14"/>
      <c r="AD206" s="14"/>
      <c r="AE206" s="14"/>
      <c r="AF206" s="14"/>
      <c r="AG206" s="14"/>
      <c r="AH206" s="14"/>
      <c r="AI206" s="14"/>
      <c r="AJ206" s="14"/>
      <c r="AK206" s="14"/>
      <c r="AL206" s="14"/>
      <c r="AM206" s="14"/>
      <c r="AN206" s="14"/>
      <c r="AO206" s="14"/>
      <c r="AP206" s="14"/>
      <c r="AQ206" s="14"/>
      <c r="AR206" s="14"/>
      <c r="AS206" s="14"/>
      <c r="AT206" s="14"/>
      <c r="AU206" s="14"/>
      <c r="AV206" s="14"/>
      <c r="AW206" s="14"/>
      <c r="AX206" s="14"/>
      <c r="AY206" s="14"/>
      <c r="AZ206" s="14"/>
      <c r="BA206" s="14"/>
      <c r="BB206" s="14"/>
      <c r="BC206" s="14"/>
      <c r="BD206" s="14"/>
      <c r="BE206" s="14"/>
      <c r="BF206" s="14"/>
      <c r="BG206" s="14"/>
      <c r="BH206" s="14"/>
      <c r="BI206" s="14"/>
      <c r="BJ206" s="14"/>
    </row>
    <row r="207" spans="9:62" s="11" customFormat="1" x14ac:dyDescent="0.2">
      <c r="I207" s="14"/>
      <c r="J207" s="14"/>
      <c r="K207" s="14"/>
      <c r="L207" s="14"/>
      <c r="M207" s="14"/>
      <c r="N207" s="14"/>
      <c r="O207" s="14"/>
      <c r="P207" s="14"/>
      <c r="Q207" s="14"/>
      <c r="R207" s="14"/>
      <c r="S207" s="14"/>
      <c r="T207" s="14"/>
      <c r="U207" s="14"/>
      <c r="V207" s="14"/>
      <c r="W207" s="14"/>
      <c r="X207" s="14"/>
      <c r="Y207" s="14"/>
      <c r="Z207" s="14"/>
      <c r="AA207" s="14"/>
      <c r="AB207" s="14"/>
      <c r="AC207" s="14"/>
      <c r="AD207" s="14"/>
      <c r="AE207" s="14"/>
      <c r="AF207" s="14"/>
      <c r="AG207" s="14"/>
      <c r="AH207" s="14"/>
      <c r="AI207" s="14"/>
      <c r="AJ207" s="14"/>
      <c r="AK207" s="14"/>
      <c r="AL207" s="14"/>
      <c r="AM207" s="14"/>
      <c r="AN207" s="14"/>
      <c r="AO207" s="14"/>
      <c r="AP207" s="14"/>
      <c r="AQ207" s="14"/>
      <c r="AR207" s="14"/>
      <c r="AS207" s="14"/>
      <c r="AT207" s="14"/>
      <c r="AU207" s="14"/>
      <c r="AV207" s="14"/>
      <c r="AW207" s="14"/>
      <c r="AX207" s="14"/>
      <c r="AY207" s="14"/>
      <c r="AZ207" s="14"/>
      <c r="BA207" s="14"/>
      <c r="BB207" s="14"/>
      <c r="BC207" s="14"/>
      <c r="BD207" s="14"/>
      <c r="BE207" s="14"/>
      <c r="BF207" s="14"/>
      <c r="BG207" s="14"/>
      <c r="BH207" s="14"/>
      <c r="BI207" s="14"/>
      <c r="BJ207" s="14"/>
    </row>
    <row r="208" spans="9:62" s="11" customFormat="1" x14ac:dyDescent="0.2">
      <c r="I208" s="14"/>
      <c r="J208" s="14"/>
      <c r="K208" s="14"/>
      <c r="L208" s="14"/>
      <c r="M208" s="14"/>
      <c r="N208" s="14"/>
      <c r="O208" s="14"/>
      <c r="P208" s="14"/>
      <c r="Q208" s="14"/>
      <c r="R208" s="14"/>
      <c r="S208" s="14"/>
      <c r="T208" s="14"/>
      <c r="U208" s="14"/>
      <c r="V208" s="14"/>
      <c r="W208" s="14"/>
      <c r="X208" s="14"/>
      <c r="Y208" s="14"/>
      <c r="Z208" s="14"/>
      <c r="AA208" s="14"/>
      <c r="AB208" s="14"/>
      <c r="AC208" s="14"/>
      <c r="AD208" s="14"/>
      <c r="AE208" s="14"/>
      <c r="AF208" s="14"/>
      <c r="AG208" s="14"/>
      <c r="AH208" s="14"/>
      <c r="AI208" s="14"/>
      <c r="AJ208" s="14"/>
      <c r="AK208" s="14"/>
      <c r="AL208" s="14"/>
      <c r="AM208" s="14"/>
      <c r="AN208" s="14"/>
      <c r="AO208" s="14"/>
      <c r="AP208" s="14"/>
      <c r="AQ208" s="14"/>
      <c r="AR208" s="14"/>
      <c r="AS208" s="14"/>
      <c r="AT208" s="14"/>
      <c r="AU208" s="14"/>
      <c r="AV208" s="14"/>
      <c r="AW208" s="14"/>
      <c r="AX208" s="14"/>
      <c r="AY208" s="14"/>
      <c r="AZ208" s="14"/>
      <c r="BA208" s="14"/>
      <c r="BB208" s="14"/>
      <c r="BC208" s="14"/>
      <c r="BD208" s="14"/>
      <c r="BE208" s="14"/>
      <c r="BF208" s="14"/>
      <c r="BG208" s="14"/>
      <c r="BH208" s="14"/>
      <c r="BI208" s="14"/>
      <c r="BJ208" s="14"/>
    </row>
    <row r="209" spans="6:329" x14ac:dyDescent="0.2">
      <c r="F209" s="11"/>
      <c r="BK209" s="11"/>
      <c r="BL209" s="11"/>
      <c r="BM209" s="11"/>
      <c r="BN209" s="11"/>
      <c r="BO209" s="11"/>
      <c r="BP209" s="11"/>
      <c r="BQ209" s="11"/>
      <c r="BR209" s="11"/>
      <c r="BS209" s="11"/>
      <c r="BT209" s="11"/>
      <c r="BU209" s="11"/>
      <c r="BV209" s="11"/>
      <c r="BW209" s="11"/>
      <c r="BX209" s="11"/>
      <c r="BY209" s="11"/>
      <c r="BZ209" s="11"/>
      <c r="CA209" s="11"/>
      <c r="CB209" s="11"/>
      <c r="CC209" s="11"/>
      <c r="CD209" s="11"/>
      <c r="CE209" s="11"/>
      <c r="CF209" s="11"/>
      <c r="CG209" s="11"/>
      <c r="CH209" s="11"/>
      <c r="CI209" s="11"/>
      <c r="CJ209" s="11"/>
      <c r="CK209" s="11"/>
      <c r="CL209" s="11"/>
      <c r="CM209" s="11"/>
      <c r="CN209" s="11"/>
      <c r="CO209" s="11"/>
      <c r="CP209" s="11"/>
      <c r="CQ209" s="11"/>
      <c r="CR209" s="11"/>
      <c r="CS209" s="11"/>
      <c r="CT209" s="11"/>
      <c r="CU209" s="11"/>
      <c r="CV209" s="11"/>
      <c r="CW209" s="11"/>
      <c r="CX209" s="11"/>
      <c r="CY209" s="11"/>
      <c r="CZ209" s="11"/>
      <c r="DA209" s="11"/>
      <c r="DB209" s="11"/>
      <c r="DC209" s="11"/>
      <c r="DD209" s="11"/>
      <c r="DE209" s="11"/>
      <c r="DF209" s="11"/>
      <c r="DG209" s="11"/>
      <c r="DH209" s="11"/>
      <c r="DI209" s="11"/>
      <c r="DJ209" s="11"/>
      <c r="DK209" s="11"/>
      <c r="DL209" s="11"/>
      <c r="DM209" s="11"/>
      <c r="DN209" s="11"/>
      <c r="DO209" s="11"/>
      <c r="DP209" s="11"/>
      <c r="DQ209" s="11"/>
      <c r="DR209" s="11"/>
      <c r="DS209" s="11"/>
      <c r="DT209" s="11"/>
      <c r="DU209" s="11"/>
      <c r="DV209" s="11"/>
      <c r="DW209" s="11"/>
      <c r="DX209" s="11"/>
      <c r="DY209" s="11"/>
      <c r="DZ209" s="11"/>
      <c r="EA209" s="11"/>
      <c r="EB209" s="11"/>
      <c r="EC209" s="11"/>
      <c r="ED209" s="11"/>
      <c r="EE209" s="11"/>
      <c r="EF209" s="11"/>
      <c r="EG209" s="11"/>
      <c r="EH209" s="11"/>
      <c r="EI209" s="11"/>
      <c r="EJ209" s="11"/>
      <c r="EK209" s="11"/>
      <c r="EL209" s="11"/>
      <c r="EM209" s="11"/>
      <c r="EN209" s="11"/>
      <c r="EO209" s="11"/>
      <c r="EP209" s="11"/>
      <c r="EQ209" s="11"/>
      <c r="ER209" s="11"/>
      <c r="ES209" s="11"/>
      <c r="ET209" s="11"/>
      <c r="EU209" s="11"/>
      <c r="EV209" s="11"/>
      <c r="EW209" s="11"/>
      <c r="EX209" s="11"/>
      <c r="EY209" s="11"/>
      <c r="EZ209" s="11"/>
      <c r="FA209" s="11"/>
      <c r="FB209" s="11"/>
      <c r="FC209" s="11"/>
      <c r="FD209" s="11"/>
      <c r="FE209" s="11"/>
      <c r="FF209" s="11"/>
      <c r="FG209" s="11"/>
      <c r="FH209" s="11"/>
      <c r="FI209" s="11"/>
      <c r="FJ209" s="11"/>
      <c r="FK209" s="11"/>
      <c r="FL209" s="11"/>
      <c r="FM209" s="11"/>
      <c r="FN209" s="11"/>
      <c r="FO209" s="11"/>
      <c r="FP209" s="11"/>
      <c r="FQ209" s="11"/>
      <c r="FR209" s="11"/>
      <c r="FS209" s="11"/>
      <c r="FT209" s="11"/>
      <c r="FU209" s="11"/>
      <c r="FV209" s="11"/>
      <c r="FW209" s="11"/>
      <c r="FX209" s="11"/>
      <c r="FY209" s="11"/>
      <c r="FZ209" s="11"/>
      <c r="GA209" s="11"/>
      <c r="GB209" s="11"/>
      <c r="GC209" s="11"/>
      <c r="GD209" s="11"/>
      <c r="GE209" s="11"/>
      <c r="GF209" s="11"/>
      <c r="GG209" s="11"/>
      <c r="GH209" s="11"/>
      <c r="GI209" s="11"/>
      <c r="GJ209" s="11"/>
      <c r="GK209" s="11"/>
      <c r="GL209" s="11"/>
      <c r="GM209" s="11"/>
      <c r="GN209" s="11"/>
      <c r="GO209" s="11"/>
      <c r="GP209" s="11"/>
      <c r="GQ209" s="11"/>
      <c r="GR209" s="11"/>
      <c r="GS209" s="11"/>
      <c r="GT209" s="11"/>
      <c r="GU209" s="11"/>
      <c r="GV209" s="11"/>
      <c r="GW209" s="11"/>
      <c r="GX209" s="11"/>
      <c r="GY209" s="11"/>
      <c r="GZ209" s="11"/>
      <c r="HA209" s="11"/>
      <c r="HB209" s="11"/>
      <c r="HC209" s="11"/>
      <c r="HD209" s="11"/>
      <c r="HE209" s="11"/>
      <c r="HF209" s="11"/>
      <c r="HG209" s="11"/>
      <c r="HH209" s="11"/>
      <c r="HI209" s="11"/>
      <c r="HJ209" s="11"/>
      <c r="HK209" s="11"/>
      <c r="HL209" s="11"/>
      <c r="HM209" s="11"/>
      <c r="HN209" s="11"/>
      <c r="HO209" s="11"/>
      <c r="HP209" s="11"/>
      <c r="HQ209" s="11"/>
      <c r="HR209" s="11"/>
      <c r="HS209" s="11"/>
      <c r="HT209" s="11"/>
      <c r="HU209" s="11"/>
      <c r="HV209" s="11"/>
      <c r="HW209" s="11"/>
      <c r="HX209" s="11"/>
      <c r="HY209" s="11"/>
      <c r="HZ209" s="11"/>
      <c r="IA209" s="11"/>
      <c r="IB209" s="11"/>
      <c r="IC209" s="11"/>
      <c r="ID209" s="11"/>
      <c r="IE209" s="11"/>
      <c r="IF209" s="11"/>
      <c r="IG209" s="11"/>
      <c r="IH209" s="11"/>
      <c r="II209" s="11"/>
      <c r="IJ209" s="11"/>
      <c r="IK209" s="11"/>
      <c r="IL209" s="11"/>
      <c r="IM209" s="11"/>
      <c r="IN209" s="11"/>
      <c r="IO209" s="11"/>
      <c r="IP209" s="11"/>
      <c r="IQ209" s="11"/>
      <c r="IR209" s="11"/>
      <c r="IS209" s="11"/>
      <c r="IT209" s="11"/>
      <c r="IU209" s="11"/>
      <c r="IV209" s="11"/>
      <c r="IW209" s="11"/>
      <c r="IX209" s="11"/>
      <c r="IY209" s="11"/>
      <c r="IZ209" s="11"/>
      <c r="JA209" s="11"/>
      <c r="JB209" s="11"/>
      <c r="JC209" s="11"/>
      <c r="JD209" s="11"/>
      <c r="JE209" s="11"/>
      <c r="JF209" s="11"/>
      <c r="JG209" s="11"/>
      <c r="JH209" s="11"/>
      <c r="JI209" s="11"/>
      <c r="JJ209" s="11"/>
      <c r="JK209" s="11"/>
      <c r="JL209" s="11"/>
      <c r="JM209" s="11"/>
      <c r="JN209" s="11"/>
      <c r="JO209" s="11"/>
      <c r="JP209" s="11"/>
      <c r="JQ209" s="11"/>
      <c r="JR209" s="11"/>
      <c r="JS209" s="11"/>
      <c r="JT209" s="11"/>
      <c r="JU209" s="11"/>
      <c r="JV209" s="11"/>
      <c r="JW209" s="11"/>
      <c r="JX209" s="11"/>
      <c r="JY209" s="11"/>
      <c r="JZ209" s="11"/>
      <c r="KA209" s="11"/>
      <c r="KB209" s="11"/>
      <c r="KC209" s="11"/>
      <c r="KD209" s="11"/>
      <c r="KE209" s="11"/>
      <c r="KF209" s="11"/>
      <c r="KG209" s="11"/>
      <c r="KH209" s="11"/>
      <c r="KI209" s="11"/>
      <c r="KJ209" s="11"/>
      <c r="KK209" s="11"/>
      <c r="KL209" s="11"/>
      <c r="KM209" s="11"/>
      <c r="KN209" s="11"/>
      <c r="KO209" s="11"/>
      <c r="KP209" s="11"/>
      <c r="KQ209" s="11"/>
      <c r="KR209" s="11"/>
      <c r="KS209" s="11"/>
      <c r="KT209" s="11"/>
      <c r="KU209" s="11"/>
      <c r="KV209" s="11"/>
      <c r="KW209" s="11"/>
      <c r="KX209" s="11"/>
      <c r="KY209" s="11"/>
      <c r="KZ209" s="11"/>
      <c r="LA209" s="11"/>
      <c r="LB209" s="11"/>
      <c r="LC209" s="11"/>
      <c r="LD209" s="11"/>
      <c r="LE209" s="11"/>
      <c r="LF209" s="11"/>
      <c r="LG209" s="11"/>
      <c r="LH209" s="11"/>
      <c r="LI209" s="11"/>
      <c r="LJ209" s="11"/>
      <c r="LK209" s="11"/>
      <c r="LL209" s="11"/>
      <c r="LM209" s="11"/>
      <c r="LN209" s="11"/>
      <c r="LO209" s="11"/>
      <c r="LP209" s="11"/>
      <c r="LQ209" s="11"/>
    </row>
    <row r="210" spans="6:329" x14ac:dyDescent="0.2">
      <c r="F210" s="11"/>
      <c r="BK210" s="11"/>
      <c r="BL210" s="11"/>
      <c r="BM210" s="11"/>
      <c r="BN210" s="11"/>
      <c r="BO210" s="11"/>
      <c r="BP210" s="11"/>
      <c r="BQ210" s="11"/>
      <c r="BR210" s="11"/>
      <c r="BS210" s="11"/>
      <c r="BT210" s="11"/>
      <c r="BU210" s="11"/>
      <c r="BV210" s="11"/>
      <c r="BW210" s="11"/>
      <c r="BX210" s="11"/>
      <c r="BY210" s="11"/>
      <c r="BZ210" s="11"/>
      <c r="CA210" s="11"/>
      <c r="CB210" s="11"/>
      <c r="CC210" s="11"/>
      <c r="CD210" s="11"/>
      <c r="CE210" s="11"/>
      <c r="CF210" s="11"/>
      <c r="CG210" s="11"/>
      <c r="CH210" s="11"/>
      <c r="CI210" s="11"/>
      <c r="CJ210" s="11"/>
      <c r="CK210" s="11"/>
      <c r="CL210" s="11"/>
      <c r="CM210" s="11"/>
      <c r="CN210" s="11"/>
      <c r="CO210" s="11"/>
      <c r="CP210" s="11"/>
      <c r="CQ210" s="11"/>
      <c r="CR210" s="11"/>
      <c r="CS210" s="11"/>
      <c r="CT210" s="11"/>
      <c r="CU210" s="11"/>
      <c r="CV210" s="11"/>
      <c r="CW210" s="11"/>
      <c r="CX210" s="11"/>
      <c r="CY210" s="11"/>
      <c r="CZ210" s="11"/>
      <c r="DA210" s="11"/>
      <c r="DB210" s="11"/>
      <c r="DC210" s="11"/>
      <c r="DD210" s="11"/>
      <c r="DE210" s="11"/>
      <c r="DF210" s="11"/>
      <c r="DG210" s="11"/>
      <c r="DH210" s="11"/>
      <c r="DI210" s="11"/>
      <c r="DJ210" s="11"/>
      <c r="DK210" s="11"/>
      <c r="DL210" s="11"/>
      <c r="DM210" s="11"/>
      <c r="DN210" s="11"/>
      <c r="DO210" s="11"/>
      <c r="DP210" s="11"/>
      <c r="DQ210" s="11"/>
      <c r="DR210" s="11"/>
      <c r="DS210" s="11"/>
      <c r="DT210" s="11"/>
      <c r="DU210" s="11"/>
      <c r="DV210" s="11"/>
      <c r="DW210" s="11"/>
      <c r="DX210" s="11"/>
      <c r="DY210" s="11"/>
      <c r="DZ210" s="11"/>
      <c r="EA210" s="11"/>
      <c r="EB210" s="11"/>
      <c r="EC210" s="11"/>
      <c r="ED210" s="11"/>
      <c r="EE210" s="11"/>
      <c r="EF210" s="11"/>
      <c r="EG210" s="11"/>
      <c r="EH210" s="11"/>
      <c r="EI210" s="11"/>
      <c r="EJ210" s="11"/>
      <c r="EK210" s="11"/>
      <c r="EL210" s="11"/>
      <c r="EM210" s="11"/>
      <c r="EN210" s="11"/>
      <c r="EO210" s="11"/>
      <c r="EP210" s="11"/>
      <c r="EQ210" s="11"/>
      <c r="ER210" s="11"/>
      <c r="ES210" s="11"/>
      <c r="ET210" s="11"/>
      <c r="EU210" s="11"/>
      <c r="EV210" s="11"/>
      <c r="EW210" s="11"/>
      <c r="EX210" s="11"/>
      <c r="EY210" s="11"/>
      <c r="EZ210" s="11"/>
      <c r="FA210" s="11"/>
      <c r="FB210" s="11"/>
      <c r="FC210" s="11"/>
      <c r="FD210" s="11"/>
      <c r="FE210" s="11"/>
      <c r="FF210" s="11"/>
      <c r="FG210" s="11"/>
      <c r="FH210" s="11"/>
      <c r="FI210" s="11"/>
      <c r="FJ210" s="11"/>
      <c r="FK210" s="11"/>
      <c r="FL210" s="11"/>
      <c r="FM210" s="11"/>
      <c r="FN210" s="11"/>
      <c r="FO210" s="11"/>
      <c r="FP210" s="11"/>
      <c r="FQ210" s="11"/>
      <c r="FR210" s="11"/>
      <c r="FS210" s="11"/>
      <c r="FT210" s="11"/>
      <c r="FU210" s="11"/>
      <c r="FV210" s="11"/>
      <c r="FW210" s="11"/>
      <c r="FX210" s="11"/>
      <c r="FY210" s="11"/>
      <c r="FZ210" s="11"/>
      <c r="GA210" s="11"/>
      <c r="GB210" s="11"/>
      <c r="GC210" s="11"/>
      <c r="GD210" s="11"/>
      <c r="GE210" s="11"/>
      <c r="GF210" s="11"/>
      <c r="GG210" s="11"/>
      <c r="GH210" s="11"/>
      <c r="GI210" s="11"/>
      <c r="GJ210" s="11"/>
      <c r="GK210" s="11"/>
      <c r="GL210" s="11"/>
      <c r="GM210" s="11"/>
      <c r="GN210" s="11"/>
      <c r="GO210" s="11"/>
      <c r="GP210" s="11"/>
      <c r="GQ210" s="11"/>
      <c r="GR210" s="11"/>
      <c r="GS210" s="11"/>
      <c r="GT210" s="11"/>
      <c r="GU210" s="11"/>
      <c r="GV210" s="11"/>
      <c r="GW210" s="11"/>
      <c r="GX210" s="11"/>
      <c r="GY210" s="11"/>
      <c r="GZ210" s="11"/>
      <c r="HA210" s="11"/>
      <c r="HB210" s="11"/>
      <c r="HC210" s="11"/>
      <c r="HD210" s="11"/>
      <c r="HE210" s="11"/>
      <c r="HF210" s="11"/>
      <c r="HG210" s="11"/>
      <c r="HH210" s="11"/>
      <c r="HI210" s="11"/>
      <c r="HJ210" s="11"/>
      <c r="HK210" s="11"/>
      <c r="HL210" s="11"/>
      <c r="HM210" s="11"/>
      <c r="HN210" s="11"/>
      <c r="HO210" s="11"/>
      <c r="HP210" s="11"/>
      <c r="HQ210" s="11"/>
      <c r="HR210" s="11"/>
      <c r="HS210" s="11"/>
      <c r="HT210" s="11"/>
      <c r="HU210" s="11"/>
      <c r="HV210" s="11"/>
      <c r="HW210" s="11"/>
      <c r="HX210" s="11"/>
      <c r="HY210" s="11"/>
      <c r="HZ210" s="11"/>
      <c r="IA210" s="11"/>
      <c r="IB210" s="11"/>
      <c r="IC210" s="11"/>
      <c r="ID210" s="11"/>
      <c r="IE210" s="11"/>
      <c r="IF210" s="11"/>
      <c r="IG210" s="11"/>
      <c r="IH210" s="11"/>
      <c r="II210" s="11"/>
      <c r="IJ210" s="11"/>
      <c r="IK210" s="11"/>
      <c r="IL210" s="11"/>
      <c r="IM210" s="11"/>
      <c r="IN210" s="11"/>
      <c r="IO210" s="11"/>
      <c r="IP210" s="11"/>
      <c r="IQ210" s="11"/>
      <c r="IR210" s="11"/>
      <c r="IS210" s="11"/>
      <c r="IT210" s="11"/>
      <c r="IU210" s="11"/>
      <c r="IV210" s="11"/>
      <c r="IW210" s="11"/>
      <c r="IX210" s="11"/>
      <c r="IY210" s="11"/>
      <c r="IZ210" s="11"/>
      <c r="JA210" s="11"/>
      <c r="JB210" s="11"/>
      <c r="JC210" s="11"/>
      <c r="JD210" s="11"/>
      <c r="JE210" s="11"/>
      <c r="JF210" s="11"/>
      <c r="JG210" s="11"/>
      <c r="JH210" s="11"/>
      <c r="JI210" s="11"/>
      <c r="JJ210" s="11"/>
      <c r="JK210" s="11"/>
      <c r="JL210" s="11"/>
      <c r="JM210" s="11"/>
      <c r="JN210" s="11"/>
      <c r="JO210" s="11"/>
      <c r="JP210" s="11"/>
      <c r="JQ210" s="11"/>
      <c r="JR210" s="11"/>
      <c r="JS210" s="11"/>
      <c r="JT210" s="11"/>
      <c r="JU210" s="11"/>
      <c r="JV210" s="11"/>
      <c r="JW210" s="11"/>
      <c r="JX210" s="11"/>
      <c r="JY210" s="11"/>
      <c r="JZ210" s="11"/>
      <c r="KA210" s="11"/>
      <c r="KB210" s="11"/>
      <c r="KC210" s="11"/>
      <c r="KD210" s="11"/>
      <c r="KE210" s="11"/>
      <c r="KF210" s="11"/>
      <c r="KG210" s="11"/>
      <c r="KH210" s="11"/>
      <c r="KI210" s="11"/>
      <c r="KJ210" s="11"/>
      <c r="KK210" s="11"/>
      <c r="KL210" s="11"/>
      <c r="KM210" s="11"/>
      <c r="KN210" s="11"/>
      <c r="KO210" s="11"/>
      <c r="KP210" s="11"/>
      <c r="KQ210" s="11"/>
      <c r="KR210" s="11"/>
      <c r="KS210" s="11"/>
      <c r="KT210" s="11"/>
      <c r="KU210" s="11"/>
      <c r="KV210" s="11"/>
      <c r="KW210" s="11"/>
      <c r="KX210" s="11"/>
      <c r="KY210" s="11"/>
      <c r="KZ210" s="11"/>
      <c r="LA210" s="11"/>
      <c r="LB210" s="11"/>
      <c r="LC210" s="11"/>
      <c r="LD210" s="11"/>
      <c r="LE210" s="11"/>
      <c r="LF210" s="11"/>
      <c r="LG210" s="11"/>
      <c r="LH210" s="11"/>
      <c r="LI210" s="11"/>
      <c r="LJ210" s="11"/>
      <c r="LK210" s="11"/>
      <c r="LL210" s="11"/>
      <c r="LM210" s="11"/>
      <c r="LN210" s="11"/>
      <c r="LO210" s="11"/>
      <c r="LP210" s="11"/>
      <c r="LQ210" s="11"/>
    </row>
    <row r="211" spans="6:329" x14ac:dyDescent="0.2">
      <c r="F211" s="11"/>
      <c r="BK211" s="11"/>
      <c r="BL211" s="11"/>
      <c r="BM211" s="11"/>
      <c r="BN211" s="11"/>
      <c r="BO211" s="11"/>
      <c r="BP211" s="11"/>
      <c r="BQ211" s="11"/>
      <c r="BR211" s="11"/>
      <c r="BS211" s="11"/>
      <c r="BT211" s="11"/>
      <c r="BU211" s="11"/>
      <c r="BV211" s="11"/>
      <c r="BW211" s="11"/>
      <c r="BX211" s="11"/>
      <c r="BY211" s="11"/>
      <c r="BZ211" s="11"/>
      <c r="CA211" s="11"/>
      <c r="CB211" s="11"/>
      <c r="CC211" s="11"/>
      <c r="CD211" s="11"/>
      <c r="CE211" s="11"/>
      <c r="CF211" s="11"/>
      <c r="CG211" s="11"/>
      <c r="CH211" s="11"/>
      <c r="CI211" s="11"/>
      <c r="CJ211" s="11"/>
      <c r="CK211" s="11"/>
      <c r="CL211" s="11"/>
      <c r="CM211" s="11"/>
      <c r="CN211" s="11"/>
      <c r="CO211" s="11"/>
      <c r="CP211" s="11"/>
      <c r="CQ211" s="11"/>
      <c r="CR211" s="11"/>
      <c r="CS211" s="11"/>
      <c r="CT211" s="11"/>
      <c r="CU211" s="11"/>
      <c r="CV211" s="11"/>
      <c r="CW211" s="11"/>
      <c r="CX211" s="11"/>
      <c r="CY211" s="11"/>
      <c r="CZ211" s="11"/>
      <c r="DA211" s="11"/>
      <c r="DB211" s="11"/>
      <c r="DC211" s="11"/>
      <c r="DD211" s="11"/>
      <c r="DE211" s="11"/>
      <c r="DF211" s="11"/>
      <c r="DG211" s="11"/>
      <c r="DH211" s="11"/>
      <c r="DI211" s="11"/>
      <c r="DJ211" s="11"/>
      <c r="DK211" s="11"/>
      <c r="DL211" s="11"/>
      <c r="DM211" s="11"/>
      <c r="DN211" s="11"/>
      <c r="DO211" s="11"/>
      <c r="DP211" s="11"/>
      <c r="DQ211" s="11"/>
      <c r="DR211" s="11"/>
      <c r="DS211" s="11"/>
      <c r="DT211" s="11"/>
      <c r="DU211" s="11"/>
      <c r="DV211" s="11"/>
      <c r="DW211" s="11"/>
      <c r="DX211" s="11"/>
      <c r="DY211" s="11"/>
      <c r="DZ211" s="11"/>
      <c r="EA211" s="11"/>
      <c r="EB211" s="11"/>
      <c r="EC211" s="11"/>
      <c r="ED211" s="11"/>
      <c r="EE211" s="11"/>
      <c r="EF211" s="11"/>
      <c r="EG211" s="11"/>
      <c r="EH211" s="11"/>
      <c r="EI211" s="11"/>
      <c r="EJ211" s="11"/>
      <c r="EK211" s="11"/>
      <c r="EL211" s="11"/>
      <c r="EM211" s="11"/>
      <c r="EN211" s="11"/>
      <c r="EO211" s="11"/>
      <c r="EP211" s="11"/>
      <c r="EQ211" s="11"/>
      <c r="ER211" s="11"/>
      <c r="ES211" s="11"/>
      <c r="ET211" s="11"/>
      <c r="EU211" s="11"/>
      <c r="EV211" s="11"/>
      <c r="EW211" s="11"/>
      <c r="EX211" s="11"/>
      <c r="EY211" s="11"/>
      <c r="EZ211" s="11"/>
      <c r="FA211" s="11"/>
      <c r="FB211" s="11"/>
      <c r="FC211" s="11"/>
      <c r="FD211" s="11"/>
      <c r="FE211" s="11"/>
      <c r="FF211" s="11"/>
      <c r="FG211" s="11"/>
      <c r="FH211" s="11"/>
      <c r="FI211" s="11"/>
      <c r="FJ211" s="11"/>
      <c r="FK211" s="11"/>
      <c r="FL211" s="11"/>
      <c r="FM211" s="11"/>
      <c r="FN211" s="11"/>
      <c r="FO211" s="11"/>
      <c r="FP211" s="11"/>
      <c r="FQ211" s="11"/>
      <c r="FR211" s="11"/>
      <c r="FS211" s="11"/>
      <c r="FT211" s="11"/>
      <c r="FU211" s="11"/>
      <c r="FV211" s="11"/>
      <c r="FW211" s="11"/>
      <c r="FX211" s="11"/>
      <c r="FY211" s="11"/>
      <c r="FZ211" s="11"/>
      <c r="GA211" s="11"/>
      <c r="GB211" s="11"/>
      <c r="GC211" s="11"/>
      <c r="GD211" s="11"/>
      <c r="GE211" s="11"/>
      <c r="GF211" s="11"/>
      <c r="GG211" s="11"/>
      <c r="GH211" s="11"/>
      <c r="GI211" s="11"/>
      <c r="GJ211" s="11"/>
      <c r="GK211" s="11"/>
      <c r="GL211" s="11"/>
      <c r="GM211" s="11"/>
      <c r="GN211" s="11"/>
      <c r="GO211" s="11"/>
      <c r="GP211" s="11"/>
      <c r="GQ211" s="11"/>
      <c r="GR211" s="11"/>
      <c r="GS211" s="11"/>
      <c r="GT211" s="11"/>
      <c r="GU211" s="11"/>
      <c r="GV211" s="11"/>
      <c r="GW211" s="11"/>
      <c r="GX211" s="11"/>
      <c r="GY211" s="11"/>
      <c r="GZ211" s="11"/>
      <c r="HA211" s="11"/>
      <c r="HB211" s="11"/>
      <c r="HC211" s="11"/>
      <c r="HD211" s="11"/>
      <c r="HE211" s="11"/>
      <c r="HF211" s="11"/>
      <c r="HG211" s="11"/>
      <c r="HH211" s="11"/>
      <c r="HI211" s="11"/>
      <c r="HJ211" s="11"/>
      <c r="HK211" s="11"/>
      <c r="HL211" s="11"/>
      <c r="HM211" s="11"/>
      <c r="HN211" s="11"/>
      <c r="HO211" s="11"/>
      <c r="HP211" s="11"/>
      <c r="HQ211" s="11"/>
      <c r="HR211" s="11"/>
      <c r="HS211" s="11"/>
      <c r="HT211" s="11"/>
      <c r="HU211" s="11"/>
      <c r="HV211" s="11"/>
      <c r="HW211" s="11"/>
      <c r="HX211" s="11"/>
      <c r="HY211" s="11"/>
      <c r="HZ211" s="11"/>
      <c r="IA211" s="11"/>
      <c r="IB211" s="11"/>
      <c r="IC211" s="11"/>
      <c r="ID211" s="11"/>
      <c r="IE211" s="11"/>
      <c r="IF211" s="11"/>
      <c r="IG211" s="11"/>
      <c r="IH211" s="11"/>
      <c r="II211" s="11"/>
      <c r="IJ211" s="11"/>
      <c r="IK211" s="11"/>
      <c r="IL211" s="11"/>
      <c r="IM211" s="11"/>
      <c r="IN211" s="11"/>
      <c r="IO211" s="11"/>
      <c r="IP211" s="11"/>
      <c r="IQ211" s="11"/>
      <c r="IR211" s="11"/>
      <c r="IS211" s="11"/>
      <c r="IT211" s="11"/>
      <c r="IU211" s="11"/>
      <c r="IV211" s="11"/>
      <c r="IW211" s="11"/>
      <c r="IX211" s="11"/>
      <c r="IY211" s="11"/>
      <c r="IZ211" s="11"/>
      <c r="JA211" s="11"/>
      <c r="JB211" s="11"/>
      <c r="JC211" s="11"/>
      <c r="JD211" s="11"/>
      <c r="JE211" s="11"/>
      <c r="JF211" s="11"/>
      <c r="JG211" s="11"/>
      <c r="JH211" s="11"/>
      <c r="JI211" s="11"/>
      <c r="JJ211" s="11"/>
      <c r="JK211" s="11"/>
      <c r="JL211" s="11"/>
      <c r="JM211" s="11"/>
      <c r="JN211" s="11"/>
      <c r="JO211" s="11"/>
      <c r="JP211" s="11"/>
      <c r="JQ211" s="11"/>
      <c r="JR211" s="11"/>
      <c r="JS211" s="11"/>
      <c r="JT211" s="11"/>
      <c r="JU211" s="11"/>
      <c r="JV211" s="11"/>
      <c r="JW211" s="11"/>
      <c r="JX211" s="11"/>
      <c r="JY211" s="11"/>
      <c r="JZ211" s="11"/>
      <c r="KA211" s="11"/>
      <c r="KB211" s="11"/>
      <c r="KC211" s="11"/>
      <c r="KD211" s="11"/>
      <c r="KE211" s="11"/>
      <c r="KF211" s="11"/>
      <c r="KG211" s="11"/>
      <c r="KH211" s="11"/>
      <c r="KI211" s="11"/>
      <c r="KJ211" s="11"/>
      <c r="KK211" s="11"/>
      <c r="KL211" s="11"/>
      <c r="KM211" s="11"/>
      <c r="KN211" s="11"/>
      <c r="KO211" s="11"/>
      <c r="KP211" s="11"/>
      <c r="KQ211" s="11"/>
      <c r="KR211" s="11"/>
      <c r="KS211" s="11"/>
      <c r="KT211" s="11"/>
      <c r="KU211" s="11"/>
      <c r="KV211" s="11"/>
      <c r="KW211" s="11"/>
      <c r="KX211" s="11"/>
      <c r="KY211" s="11"/>
      <c r="KZ211" s="11"/>
      <c r="LA211" s="11"/>
      <c r="LB211" s="11"/>
      <c r="LC211" s="11"/>
      <c r="LD211" s="11"/>
      <c r="LE211" s="11"/>
      <c r="LF211" s="11"/>
      <c r="LG211" s="11"/>
      <c r="LH211" s="11"/>
      <c r="LI211" s="11"/>
      <c r="LJ211" s="11"/>
      <c r="LK211" s="11"/>
      <c r="LL211" s="11"/>
      <c r="LM211" s="11"/>
      <c r="LN211" s="11"/>
      <c r="LO211" s="11"/>
      <c r="LP211" s="11"/>
      <c r="LQ211" s="11"/>
    </row>
    <row r="212" spans="6:329" x14ac:dyDescent="0.2">
      <c r="F212" s="11"/>
      <c r="BK212" s="11"/>
      <c r="BL212" s="11"/>
      <c r="BM212" s="11"/>
      <c r="BN212" s="11"/>
      <c r="BO212" s="11"/>
      <c r="BP212" s="11"/>
      <c r="BQ212" s="11"/>
      <c r="BR212" s="11"/>
      <c r="BS212" s="11"/>
      <c r="BT212" s="11"/>
      <c r="BU212" s="11"/>
      <c r="BV212" s="11"/>
      <c r="BW212" s="11"/>
      <c r="BX212" s="11"/>
      <c r="BY212" s="11"/>
      <c r="BZ212" s="11"/>
      <c r="CA212" s="11"/>
      <c r="CB212" s="11"/>
      <c r="CC212" s="11"/>
      <c r="CD212" s="11"/>
      <c r="CE212" s="11"/>
      <c r="CF212" s="11"/>
      <c r="CG212" s="11"/>
      <c r="CH212" s="11"/>
      <c r="CI212" s="11"/>
      <c r="CJ212" s="11"/>
      <c r="CK212" s="11"/>
      <c r="CL212" s="11"/>
      <c r="CM212" s="11"/>
      <c r="CN212" s="11"/>
      <c r="CO212" s="11"/>
      <c r="CP212" s="11"/>
      <c r="CQ212" s="11"/>
      <c r="CR212" s="11"/>
      <c r="CS212" s="11"/>
      <c r="CT212" s="11"/>
      <c r="CU212" s="11"/>
      <c r="CV212" s="11"/>
      <c r="CW212" s="11"/>
      <c r="CX212" s="11"/>
      <c r="CY212" s="11"/>
      <c r="CZ212" s="11"/>
      <c r="DA212" s="11"/>
      <c r="DB212" s="11"/>
      <c r="DC212" s="11"/>
      <c r="DD212" s="11"/>
      <c r="DE212" s="11"/>
      <c r="DF212" s="11"/>
      <c r="DG212" s="11"/>
      <c r="DH212" s="11"/>
      <c r="DI212" s="11"/>
      <c r="DJ212" s="11"/>
      <c r="DK212" s="11"/>
      <c r="DL212" s="11"/>
      <c r="DM212" s="11"/>
      <c r="DN212" s="11"/>
      <c r="DO212" s="11"/>
      <c r="DP212" s="11"/>
      <c r="DQ212" s="11"/>
      <c r="DR212" s="11"/>
      <c r="DS212" s="11"/>
      <c r="DT212" s="11"/>
      <c r="DU212" s="11"/>
      <c r="DV212" s="11"/>
      <c r="DW212" s="11"/>
      <c r="DX212" s="11"/>
      <c r="DY212" s="11"/>
      <c r="DZ212" s="11"/>
      <c r="EA212" s="11"/>
      <c r="EB212" s="11"/>
      <c r="EC212" s="11"/>
      <c r="ED212" s="11"/>
      <c r="EE212" s="11"/>
      <c r="EF212" s="11"/>
      <c r="EG212" s="11"/>
      <c r="EH212" s="11"/>
      <c r="EI212" s="11"/>
      <c r="EJ212" s="11"/>
      <c r="EK212" s="11"/>
      <c r="EL212" s="11"/>
      <c r="EM212" s="11"/>
      <c r="EN212" s="11"/>
      <c r="EO212" s="11"/>
      <c r="EP212" s="11"/>
      <c r="EQ212" s="11"/>
      <c r="ER212" s="11"/>
      <c r="ES212" s="11"/>
      <c r="ET212" s="11"/>
      <c r="EU212" s="11"/>
      <c r="EV212" s="11"/>
      <c r="EW212" s="11"/>
      <c r="EX212" s="11"/>
      <c r="EY212" s="11"/>
      <c r="EZ212" s="11"/>
      <c r="FA212" s="11"/>
      <c r="FB212" s="11"/>
      <c r="FC212" s="11"/>
      <c r="FD212" s="11"/>
      <c r="FE212" s="11"/>
      <c r="FF212" s="11"/>
      <c r="FG212" s="11"/>
      <c r="FH212" s="11"/>
      <c r="FI212" s="11"/>
      <c r="FJ212" s="11"/>
      <c r="FK212" s="11"/>
      <c r="FL212" s="11"/>
      <c r="FM212" s="11"/>
      <c r="FN212" s="11"/>
      <c r="FO212" s="11"/>
      <c r="FP212" s="11"/>
      <c r="FQ212" s="11"/>
      <c r="FR212" s="11"/>
      <c r="FS212" s="11"/>
      <c r="FT212" s="11"/>
      <c r="FU212" s="11"/>
      <c r="FV212" s="11"/>
      <c r="FW212" s="11"/>
      <c r="FX212" s="11"/>
      <c r="FY212" s="11"/>
      <c r="FZ212" s="11"/>
      <c r="GA212" s="11"/>
      <c r="GB212" s="11"/>
      <c r="GC212" s="11"/>
      <c r="GD212" s="11"/>
      <c r="GE212" s="11"/>
      <c r="GF212" s="11"/>
      <c r="GG212" s="11"/>
      <c r="GH212" s="11"/>
      <c r="GI212" s="11"/>
      <c r="GJ212" s="11"/>
      <c r="GK212" s="11"/>
      <c r="GL212" s="11"/>
      <c r="GM212" s="11"/>
      <c r="GN212" s="11"/>
      <c r="GO212" s="11"/>
      <c r="GP212" s="11"/>
      <c r="GQ212" s="11"/>
      <c r="GR212" s="11"/>
      <c r="GS212" s="11"/>
      <c r="GT212" s="11"/>
      <c r="GU212" s="11"/>
      <c r="GV212" s="11"/>
      <c r="GW212" s="11"/>
      <c r="GX212" s="11"/>
      <c r="GY212" s="11"/>
      <c r="GZ212" s="11"/>
      <c r="HA212" s="11"/>
      <c r="HB212" s="11"/>
      <c r="HC212" s="11"/>
      <c r="HD212" s="11"/>
      <c r="HE212" s="11"/>
      <c r="HF212" s="11"/>
      <c r="HG212" s="11"/>
      <c r="HH212" s="11"/>
      <c r="HI212" s="11"/>
      <c r="HJ212" s="11"/>
      <c r="HK212" s="11"/>
      <c r="HL212" s="11"/>
      <c r="HM212" s="11"/>
      <c r="HN212" s="11"/>
      <c r="HO212" s="11"/>
      <c r="HP212" s="11"/>
      <c r="HQ212" s="11"/>
      <c r="HR212" s="11"/>
      <c r="HS212" s="11"/>
      <c r="HT212" s="11"/>
      <c r="HU212" s="11"/>
      <c r="HV212" s="11"/>
      <c r="HW212" s="11"/>
      <c r="HX212" s="11"/>
      <c r="HY212" s="11"/>
      <c r="HZ212" s="11"/>
      <c r="IA212" s="11"/>
      <c r="IB212" s="11"/>
      <c r="IC212" s="11"/>
      <c r="ID212" s="11"/>
      <c r="IE212" s="11"/>
      <c r="IF212" s="11"/>
      <c r="IG212" s="11"/>
      <c r="IH212" s="11"/>
      <c r="II212" s="11"/>
      <c r="IJ212" s="11"/>
      <c r="IK212" s="11"/>
      <c r="IL212" s="11"/>
      <c r="IM212" s="11"/>
      <c r="IN212" s="11"/>
      <c r="IO212" s="11"/>
      <c r="IP212" s="11"/>
      <c r="IQ212" s="11"/>
      <c r="IR212" s="11"/>
      <c r="IS212" s="11"/>
      <c r="IT212" s="11"/>
      <c r="IU212" s="11"/>
      <c r="IV212" s="11"/>
      <c r="IW212" s="11"/>
      <c r="IX212" s="11"/>
      <c r="IY212" s="11"/>
      <c r="IZ212" s="11"/>
      <c r="JA212" s="11"/>
      <c r="JB212" s="11"/>
      <c r="JC212" s="11"/>
      <c r="JD212" s="11"/>
      <c r="JE212" s="11"/>
      <c r="JF212" s="11"/>
      <c r="JG212" s="11"/>
      <c r="JH212" s="11"/>
      <c r="JI212" s="11"/>
      <c r="JJ212" s="11"/>
      <c r="JK212" s="11"/>
      <c r="JL212" s="11"/>
      <c r="JM212" s="11"/>
      <c r="JN212" s="11"/>
      <c r="JO212" s="11"/>
      <c r="JP212" s="11"/>
      <c r="JQ212" s="11"/>
      <c r="JR212" s="11"/>
      <c r="JS212" s="11"/>
      <c r="JT212" s="11"/>
      <c r="JU212" s="11"/>
      <c r="JV212" s="11"/>
      <c r="JW212" s="11"/>
      <c r="JX212" s="11"/>
      <c r="JY212" s="11"/>
      <c r="JZ212" s="11"/>
      <c r="KA212" s="11"/>
      <c r="KB212" s="11"/>
      <c r="KC212" s="11"/>
      <c r="KD212" s="11"/>
      <c r="KE212" s="11"/>
      <c r="KF212" s="11"/>
      <c r="KG212" s="11"/>
      <c r="KH212" s="11"/>
      <c r="KI212" s="11"/>
      <c r="KJ212" s="11"/>
      <c r="KK212" s="11"/>
      <c r="KL212" s="11"/>
      <c r="KM212" s="11"/>
      <c r="KN212" s="11"/>
      <c r="KO212" s="11"/>
      <c r="KP212" s="11"/>
      <c r="KQ212" s="11"/>
      <c r="KR212" s="11"/>
      <c r="KS212" s="11"/>
      <c r="KT212" s="11"/>
      <c r="KU212" s="11"/>
      <c r="KV212" s="11"/>
      <c r="KW212" s="11"/>
      <c r="KX212" s="11"/>
      <c r="KY212" s="11"/>
      <c r="KZ212" s="11"/>
      <c r="LA212" s="11"/>
      <c r="LB212" s="11"/>
      <c r="LC212" s="11"/>
      <c r="LD212" s="11"/>
      <c r="LE212" s="11"/>
      <c r="LF212" s="11"/>
      <c r="LG212" s="11"/>
      <c r="LH212" s="11"/>
      <c r="LI212" s="11"/>
      <c r="LJ212" s="11"/>
      <c r="LK212" s="11"/>
      <c r="LL212" s="11"/>
      <c r="LM212" s="11"/>
      <c r="LN212" s="11"/>
      <c r="LO212" s="11"/>
      <c r="LP212" s="11"/>
      <c r="LQ212" s="11"/>
    </row>
    <row r="213" spans="6:329" x14ac:dyDescent="0.2">
      <c r="F213" s="11"/>
      <c r="BK213" s="11"/>
      <c r="BL213" s="11"/>
      <c r="BM213" s="11"/>
      <c r="BN213" s="11"/>
      <c r="BO213" s="11"/>
      <c r="BP213" s="11"/>
      <c r="BQ213" s="11"/>
      <c r="BR213" s="11"/>
      <c r="BS213" s="11"/>
      <c r="BT213" s="11"/>
      <c r="BU213" s="11"/>
      <c r="BV213" s="11"/>
      <c r="BW213" s="11"/>
      <c r="BX213" s="11"/>
      <c r="BY213" s="11"/>
      <c r="BZ213" s="11"/>
      <c r="CA213" s="11"/>
      <c r="CB213" s="11"/>
      <c r="CC213" s="11"/>
      <c r="CD213" s="11"/>
      <c r="CE213" s="11"/>
      <c r="CF213" s="11"/>
      <c r="CG213" s="11"/>
      <c r="CH213" s="11"/>
      <c r="CI213" s="11"/>
      <c r="CJ213" s="11"/>
      <c r="CK213" s="11"/>
      <c r="CL213" s="11"/>
      <c r="CM213" s="11"/>
      <c r="CN213" s="11"/>
      <c r="CO213" s="11"/>
      <c r="CP213" s="11"/>
      <c r="CQ213" s="11"/>
      <c r="CR213" s="11"/>
      <c r="CS213" s="11"/>
      <c r="CT213" s="11"/>
      <c r="CU213" s="11"/>
      <c r="CV213" s="11"/>
      <c r="CW213" s="11"/>
      <c r="CX213" s="11"/>
      <c r="CY213" s="11"/>
      <c r="CZ213" s="11"/>
      <c r="DA213" s="11"/>
      <c r="DB213" s="11"/>
      <c r="DC213" s="11"/>
      <c r="DD213" s="11"/>
      <c r="DE213" s="11"/>
      <c r="DF213" s="11"/>
      <c r="DG213" s="11"/>
      <c r="DH213" s="11"/>
      <c r="DI213" s="11"/>
      <c r="DJ213" s="11"/>
      <c r="DK213" s="11"/>
      <c r="DL213" s="11"/>
      <c r="DM213" s="11"/>
      <c r="DN213" s="11"/>
      <c r="DO213" s="11"/>
      <c r="DP213" s="11"/>
      <c r="DQ213" s="11"/>
      <c r="DR213" s="11"/>
      <c r="DS213" s="11"/>
      <c r="DT213" s="11"/>
      <c r="DU213" s="11"/>
      <c r="DV213" s="11"/>
      <c r="DW213" s="11"/>
      <c r="DX213" s="11"/>
      <c r="DY213" s="11"/>
      <c r="DZ213" s="11"/>
      <c r="EA213" s="11"/>
      <c r="EB213" s="11"/>
      <c r="EC213" s="11"/>
      <c r="ED213" s="11"/>
      <c r="EE213" s="11"/>
      <c r="EF213" s="11"/>
      <c r="EG213" s="11"/>
      <c r="EH213" s="11"/>
      <c r="EI213" s="11"/>
      <c r="EJ213" s="11"/>
      <c r="EK213" s="11"/>
      <c r="EL213" s="11"/>
      <c r="EM213" s="11"/>
      <c r="EN213" s="11"/>
      <c r="EO213" s="11"/>
      <c r="EP213" s="11"/>
      <c r="EQ213" s="11"/>
      <c r="ER213" s="11"/>
      <c r="ES213" s="11"/>
      <c r="ET213" s="11"/>
      <c r="EU213" s="11"/>
      <c r="EV213" s="11"/>
      <c r="EW213" s="11"/>
      <c r="EX213" s="11"/>
      <c r="EY213" s="11"/>
      <c r="EZ213" s="11"/>
      <c r="FA213" s="11"/>
      <c r="FB213" s="11"/>
      <c r="FC213" s="11"/>
      <c r="FD213" s="11"/>
      <c r="FE213" s="11"/>
      <c r="FF213" s="11"/>
      <c r="FG213" s="11"/>
      <c r="FH213" s="11"/>
      <c r="FI213" s="11"/>
      <c r="FJ213" s="11"/>
      <c r="FK213" s="11"/>
      <c r="FL213" s="11"/>
      <c r="FM213" s="11"/>
      <c r="FN213" s="11"/>
      <c r="FO213" s="11"/>
      <c r="FP213" s="11"/>
      <c r="FQ213" s="11"/>
      <c r="FR213" s="11"/>
      <c r="FS213" s="11"/>
      <c r="FT213" s="11"/>
      <c r="FU213" s="11"/>
      <c r="FV213" s="11"/>
      <c r="FW213" s="11"/>
      <c r="FX213" s="11"/>
      <c r="FY213" s="11"/>
      <c r="FZ213" s="11"/>
      <c r="GA213" s="11"/>
      <c r="GB213" s="11"/>
      <c r="GC213" s="11"/>
      <c r="GD213" s="11"/>
      <c r="GE213" s="11"/>
      <c r="GF213" s="11"/>
      <c r="GG213" s="11"/>
      <c r="GH213" s="11"/>
      <c r="GI213" s="11"/>
      <c r="GJ213" s="11"/>
      <c r="GK213" s="11"/>
      <c r="GL213" s="11"/>
      <c r="GM213" s="11"/>
      <c r="GN213" s="11"/>
      <c r="GO213" s="11"/>
      <c r="GP213" s="11"/>
      <c r="GQ213" s="11"/>
      <c r="GR213" s="11"/>
      <c r="GS213" s="11"/>
      <c r="GT213" s="11"/>
      <c r="GU213" s="11"/>
      <c r="GV213" s="11"/>
      <c r="GW213" s="11"/>
      <c r="GX213" s="11"/>
      <c r="GY213" s="11"/>
      <c r="GZ213" s="11"/>
      <c r="HA213" s="11"/>
      <c r="HB213" s="11"/>
      <c r="HC213" s="11"/>
      <c r="HD213" s="11"/>
      <c r="HE213" s="11"/>
      <c r="HF213" s="11"/>
      <c r="HG213" s="11"/>
      <c r="HH213" s="11"/>
      <c r="HI213" s="11"/>
      <c r="HJ213" s="11"/>
      <c r="HK213" s="11"/>
      <c r="HL213" s="11"/>
      <c r="HM213" s="11"/>
      <c r="HN213" s="11"/>
      <c r="HO213" s="11"/>
      <c r="HP213" s="11"/>
      <c r="HQ213" s="11"/>
      <c r="HR213" s="11"/>
      <c r="HS213" s="11"/>
      <c r="HT213" s="11"/>
      <c r="HU213" s="11"/>
      <c r="HV213" s="11"/>
      <c r="HW213" s="11"/>
      <c r="HX213" s="11"/>
      <c r="HY213" s="11"/>
      <c r="HZ213" s="11"/>
      <c r="IA213" s="11"/>
      <c r="IB213" s="11"/>
      <c r="IC213" s="11"/>
      <c r="ID213" s="11"/>
      <c r="IE213" s="11"/>
      <c r="IF213" s="11"/>
      <c r="IG213" s="11"/>
      <c r="IH213" s="11"/>
      <c r="II213" s="11"/>
      <c r="IJ213" s="11"/>
      <c r="IK213" s="11"/>
      <c r="IL213" s="11"/>
      <c r="IM213" s="11"/>
      <c r="IN213" s="11"/>
      <c r="IO213" s="11"/>
      <c r="IP213" s="11"/>
      <c r="IQ213" s="11"/>
      <c r="IR213" s="11"/>
      <c r="IS213" s="11"/>
      <c r="IT213" s="11"/>
      <c r="IU213" s="11"/>
      <c r="IV213" s="11"/>
      <c r="IW213" s="11"/>
      <c r="IX213" s="11"/>
      <c r="IY213" s="11"/>
      <c r="IZ213" s="11"/>
      <c r="JA213" s="11"/>
      <c r="JB213" s="11"/>
      <c r="JC213" s="11"/>
      <c r="JD213" s="11"/>
      <c r="JE213" s="11"/>
      <c r="JF213" s="11"/>
      <c r="JG213" s="11"/>
      <c r="JH213" s="11"/>
      <c r="JI213" s="11"/>
      <c r="JJ213" s="11"/>
      <c r="JK213" s="11"/>
      <c r="JL213" s="11"/>
      <c r="JM213" s="11"/>
      <c r="JN213" s="11"/>
      <c r="JO213" s="11"/>
      <c r="JP213" s="11"/>
      <c r="JQ213" s="11"/>
      <c r="JR213" s="11"/>
      <c r="JS213" s="11"/>
      <c r="JT213" s="11"/>
      <c r="JU213" s="11"/>
      <c r="JV213" s="11"/>
      <c r="JW213" s="11"/>
      <c r="JX213" s="11"/>
      <c r="JY213" s="11"/>
      <c r="JZ213" s="11"/>
      <c r="KA213" s="11"/>
      <c r="KB213" s="11"/>
      <c r="KC213" s="11"/>
      <c r="KD213" s="11"/>
      <c r="KE213" s="11"/>
      <c r="KF213" s="11"/>
      <c r="KG213" s="11"/>
      <c r="KH213" s="11"/>
      <c r="KI213" s="11"/>
      <c r="KJ213" s="11"/>
      <c r="KK213" s="11"/>
      <c r="KL213" s="11"/>
      <c r="KM213" s="11"/>
      <c r="KN213" s="11"/>
      <c r="KO213" s="11"/>
      <c r="KP213" s="11"/>
      <c r="KQ213" s="11"/>
      <c r="KR213" s="11"/>
      <c r="KS213" s="11"/>
      <c r="KT213" s="11"/>
      <c r="KU213" s="11"/>
      <c r="KV213" s="11"/>
      <c r="KW213" s="11"/>
      <c r="KX213" s="11"/>
      <c r="KY213" s="11"/>
      <c r="KZ213" s="11"/>
      <c r="LA213" s="11"/>
      <c r="LB213" s="11"/>
      <c r="LC213" s="11"/>
      <c r="LD213" s="11"/>
      <c r="LE213" s="11"/>
      <c r="LF213" s="11"/>
      <c r="LG213" s="11"/>
      <c r="LH213" s="11"/>
      <c r="LI213" s="11"/>
      <c r="LJ213" s="11"/>
      <c r="LK213" s="11"/>
      <c r="LL213" s="11"/>
      <c r="LM213" s="11"/>
      <c r="LN213" s="11"/>
      <c r="LO213" s="11"/>
      <c r="LP213" s="11"/>
      <c r="LQ213" s="11"/>
    </row>
    <row r="214" spans="6:329" x14ac:dyDescent="0.2">
      <c r="F214" s="11"/>
      <c r="BK214" s="11"/>
      <c r="BL214" s="11"/>
      <c r="BM214" s="11"/>
      <c r="BN214" s="11"/>
      <c r="BO214" s="11"/>
      <c r="BP214" s="11"/>
      <c r="BQ214" s="11"/>
      <c r="BR214" s="11"/>
      <c r="BS214" s="11"/>
      <c r="BT214" s="11"/>
      <c r="BU214" s="11"/>
      <c r="BV214" s="11"/>
      <c r="BW214" s="11"/>
      <c r="BX214" s="11"/>
      <c r="BY214" s="11"/>
      <c r="BZ214" s="11"/>
      <c r="CA214" s="11"/>
      <c r="CB214" s="11"/>
      <c r="CC214" s="11"/>
      <c r="CD214" s="11"/>
      <c r="CE214" s="11"/>
      <c r="CF214" s="11"/>
      <c r="CG214" s="11"/>
      <c r="CH214" s="11"/>
      <c r="CI214" s="11"/>
      <c r="CJ214" s="11"/>
      <c r="CK214" s="11"/>
      <c r="CL214" s="11"/>
      <c r="CM214" s="11"/>
      <c r="CN214" s="11"/>
      <c r="CO214" s="11"/>
      <c r="CP214" s="11"/>
      <c r="CQ214" s="11"/>
      <c r="CR214" s="11"/>
      <c r="CS214" s="11"/>
      <c r="CT214" s="11"/>
      <c r="CU214" s="11"/>
      <c r="CV214" s="11"/>
      <c r="CW214" s="11"/>
      <c r="CX214" s="11"/>
      <c r="CY214" s="11"/>
      <c r="CZ214" s="11"/>
      <c r="DA214" s="11"/>
      <c r="DB214" s="11"/>
      <c r="DC214" s="11"/>
      <c r="DD214" s="11"/>
      <c r="DE214" s="11"/>
      <c r="DF214" s="11"/>
      <c r="DG214" s="11"/>
      <c r="DH214" s="11"/>
      <c r="DI214" s="11"/>
      <c r="DJ214" s="11"/>
      <c r="DK214" s="11"/>
      <c r="DL214" s="11"/>
      <c r="DM214" s="11"/>
      <c r="DN214" s="11"/>
      <c r="DO214" s="11"/>
      <c r="DP214" s="11"/>
      <c r="DQ214" s="11"/>
      <c r="DR214" s="11"/>
      <c r="DS214" s="11"/>
      <c r="DT214" s="11"/>
      <c r="DU214" s="11"/>
      <c r="DV214" s="11"/>
      <c r="DW214" s="11"/>
      <c r="DX214" s="11"/>
      <c r="DY214" s="11"/>
      <c r="DZ214" s="11"/>
      <c r="EA214" s="11"/>
      <c r="EB214" s="11"/>
      <c r="EC214" s="11"/>
      <c r="ED214" s="11"/>
      <c r="EE214" s="11"/>
      <c r="EF214" s="11"/>
      <c r="EG214" s="11"/>
      <c r="EH214" s="11"/>
      <c r="EI214" s="11"/>
      <c r="EJ214" s="11"/>
      <c r="EK214" s="11"/>
      <c r="EL214" s="11"/>
      <c r="EM214" s="11"/>
      <c r="EN214" s="11"/>
      <c r="EO214" s="11"/>
      <c r="EP214" s="11"/>
      <c r="EQ214" s="11"/>
      <c r="ER214" s="11"/>
      <c r="ES214" s="11"/>
      <c r="ET214" s="11"/>
      <c r="EU214" s="11"/>
      <c r="EV214" s="11"/>
      <c r="EW214" s="11"/>
      <c r="EX214" s="11"/>
      <c r="EY214" s="11"/>
      <c r="EZ214" s="11"/>
      <c r="FA214" s="11"/>
      <c r="FB214" s="11"/>
      <c r="FC214" s="11"/>
      <c r="FD214" s="11"/>
      <c r="FE214" s="11"/>
      <c r="FF214" s="11"/>
      <c r="FG214" s="11"/>
      <c r="FH214" s="11"/>
      <c r="FI214" s="11"/>
      <c r="FJ214" s="11"/>
      <c r="FK214" s="11"/>
      <c r="FL214" s="11"/>
      <c r="FM214" s="11"/>
      <c r="FN214" s="11"/>
      <c r="FO214" s="11"/>
      <c r="FP214" s="11"/>
      <c r="FQ214" s="11"/>
      <c r="FR214" s="11"/>
      <c r="FS214" s="11"/>
      <c r="FT214" s="11"/>
      <c r="FU214" s="11"/>
      <c r="FV214" s="11"/>
      <c r="FW214" s="11"/>
      <c r="FX214" s="11"/>
      <c r="FY214" s="11"/>
      <c r="FZ214" s="11"/>
      <c r="GA214" s="11"/>
      <c r="GB214" s="11"/>
      <c r="GC214" s="11"/>
      <c r="GD214" s="11"/>
      <c r="GE214" s="11"/>
      <c r="GF214" s="11"/>
      <c r="GG214" s="11"/>
      <c r="GH214" s="11"/>
      <c r="GI214" s="11"/>
      <c r="GJ214" s="11"/>
      <c r="GK214" s="11"/>
      <c r="GL214" s="11"/>
      <c r="GM214" s="11"/>
      <c r="GN214" s="11"/>
      <c r="GO214" s="11"/>
      <c r="GP214" s="11"/>
      <c r="GQ214" s="11"/>
      <c r="GR214" s="11"/>
      <c r="GS214" s="11"/>
      <c r="GT214" s="11"/>
      <c r="GU214" s="11"/>
      <c r="GV214" s="11"/>
      <c r="GW214" s="11"/>
      <c r="GX214" s="11"/>
      <c r="GY214" s="11"/>
      <c r="GZ214" s="11"/>
      <c r="HA214" s="11"/>
      <c r="HB214" s="11"/>
      <c r="HC214" s="11"/>
      <c r="HD214" s="11"/>
      <c r="HE214" s="11"/>
      <c r="HF214" s="11"/>
      <c r="HG214" s="11"/>
      <c r="HH214" s="11"/>
      <c r="HI214" s="11"/>
      <c r="HJ214" s="11"/>
      <c r="HK214" s="11"/>
      <c r="HL214" s="11"/>
      <c r="HM214" s="11"/>
      <c r="HN214" s="11"/>
      <c r="HO214" s="11"/>
      <c r="HP214" s="11"/>
      <c r="HQ214" s="11"/>
      <c r="HR214" s="11"/>
      <c r="HS214" s="11"/>
      <c r="HT214" s="11"/>
      <c r="HU214" s="11"/>
      <c r="HV214" s="11"/>
      <c r="HW214" s="11"/>
      <c r="HX214" s="11"/>
      <c r="HY214" s="11"/>
      <c r="HZ214" s="11"/>
      <c r="IA214" s="11"/>
      <c r="IB214" s="11"/>
      <c r="IC214" s="11"/>
      <c r="ID214" s="11"/>
      <c r="IE214" s="11"/>
      <c r="IF214" s="11"/>
      <c r="IG214" s="11"/>
      <c r="IH214" s="11"/>
      <c r="II214" s="11"/>
      <c r="IJ214" s="11"/>
      <c r="IK214" s="11"/>
      <c r="IL214" s="11"/>
      <c r="IM214" s="11"/>
      <c r="IN214" s="11"/>
      <c r="IO214" s="11"/>
      <c r="IP214" s="11"/>
      <c r="IQ214" s="11"/>
      <c r="IR214" s="11"/>
      <c r="IS214" s="11"/>
      <c r="IT214" s="11"/>
      <c r="IU214" s="11"/>
      <c r="IV214" s="11"/>
      <c r="IW214" s="11"/>
      <c r="IX214" s="11"/>
      <c r="IY214" s="11"/>
      <c r="IZ214" s="11"/>
      <c r="JA214" s="11"/>
      <c r="JB214" s="11"/>
      <c r="JC214" s="11"/>
      <c r="JD214" s="11"/>
      <c r="JE214" s="11"/>
      <c r="JF214" s="11"/>
      <c r="JG214" s="11"/>
      <c r="JH214" s="11"/>
      <c r="JI214" s="11"/>
      <c r="JJ214" s="11"/>
      <c r="JK214" s="11"/>
      <c r="JL214" s="11"/>
      <c r="JM214" s="11"/>
      <c r="JN214" s="11"/>
      <c r="JO214" s="11"/>
      <c r="JP214" s="11"/>
      <c r="JQ214" s="11"/>
      <c r="JR214" s="11"/>
      <c r="JS214" s="11"/>
      <c r="JT214" s="11"/>
      <c r="JU214" s="11"/>
      <c r="JV214" s="11"/>
      <c r="JW214" s="11"/>
      <c r="JX214" s="11"/>
      <c r="JY214" s="11"/>
      <c r="JZ214" s="11"/>
      <c r="KA214" s="11"/>
      <c r="KB214" s="11"/>
      <c r="KC214" s="11"/>
      <c r="KD214" s="11"/>
      <c r="KE214" s="11"/>
      <c r="KF214" s="11"/>
      <c r="KG214" s="11"/>
      <c r="KH214" s="11"/>
      <c r="KI214" s="11"/>
      <c r="KJ214" s="11"/>
      <c r="KK214" s="11"/>
      <c r="KL214" s="11"/>
      <c r="KM214" s="11"/>
      <c r="KN214" s="11"/>
      <c r="KO214" s="11"/>
      <c r="KP214" s="11"/>
      <c r="KQ214" s="11"/>
      <c r="KR214" s="11"/>
      <c r="KS214" s="11"/>
      <c r="KT214" s="11"/>
      <c r="KU214" s="11"/>
      <c r="KV214" s="11"/>
      <c r="KW214" s="11"/>
      <c r="KX214" s="11"/>
      <c r="KY214" s="11"/>
      <c r="KZ214" s="11"/>
      <c r="LA214" s="11"/>
      <c r="LB214" s="11"/>
      <c r="LC214" s="11"/>
      <c r="LD214" s="11"/>
      <c r="LE214" s="11"/>
      <c r="LF214" s="11"/>
      <c r="LG214" s="11"/>
      <c r="LH214" s="11"/>
      <c r="LI214" s="11"/>
      <c r="LJ214" s="11"/>
      <c r="LK214" s="11"/>
      <c r="LL214" s="11"/>
      <c r="LM214" s="11"/>
      <c r="LN214" s="11"/>
      <c r="LO214" s="11"/>
      <c r="LP214" s="11"/>
      <c r="LQ214" s="11"/>
    </row>
    <row r="215" spans="6:329" x14ac:dyDescent="0.2">
      <c r="F215" s="11"/>
      <c r="BK215" s="11"/>
      <c r="BL215" s="11"/>
      <c r="BM215" s="11"/>
      <c r="BN215" s="11"/>
      <c r="BO215" s="11"/>
      <c r="BP215" s="11"/>
      <c r="BQ215" s="11"/>
      <c r="BR215" s="11"/>
      <c r="BS215" s="11"/>
      <c r="BT215" s="11"/>
      <c r="BU215" s="11"/>
      <c r="BV215" s="11"/>
      <c r="BW215" s="11"/>
      <c r="BX215" s="11"/>
      <c r="BY215" s="11"/>
      <c r="BZ215" s="11"/>
      <c r="CA215" s="11"/>
      <c r="CB215" s="11"/>
      <c r="CC215" s="11"/>
      <c r="CD215" s="11"/>
      <c r="CE215" s="11"/>
      <c r="CF215" s="11"/>
      <c r="CG215" s="11"/>
      <c r="CH215" s="11"/>
      <c r="CI215" s="11"/>
      <c r="CJ215" s="11"/>
      <c r="CK215" s="11"/>
      <c r="CL215" s="11"/>
      <c r="CM215" s="11"/>
      <c r="CN215" s="11"/>
      <c r="CO215" s="11"/>
      <c r="CP215" s="11"/>
      <c r="CQ215" s="11"/>
      <c r="CR215" s="11"/>
      <c r="CS215" s="11"/>
      <c r="CT215" s="11"/>
      <c r="CU215" s="11"/>
      <c r="CV215" s="11"/>
      <c r="CW215" s="11"/>
      <c r="CX215" s="11"/>
      <c r="CY215" s="11"/>
      <c r="CZ215" s="11"/>
      <c r="DA215" s="11"/>
      <c r="DB215" s="11"/>
      <c r="DC215" s="11"/>
      <c r="DD215" s="11"/>
      <c r="DE215" s="11"/>
      <c r="DF215" s="11"/>
      <c r="DG215" s="11"/>
      <c r="DH215" s="11"/>
      <c r="DI215" s="11"/>
      <c r="DJ215" s="11"/>
      <c r="DK215" s="11"/>
      <c r="DL215" s="11"/>
      <c r="DM215" s="11"/>
      <c r="DN215" s="11"/>
      <c r="DO215" s="11"/>
      <c r="DP215" s="11"/>
      <c r="DQ215" s="11"/>
      <c r="DR215" s="11"/>
      <c r="DS215" s="11"/>
      <c r="DT215" s="11"/>
      <c r="DU215" s="11"/>
      <c r="DV215" s="11"/>
      <c r="DW215" s="11"/>
      <c r="DX215" s="11"/>
      <c r="DY215" s="11"/>
      <c r="DZ215" s="11"/>
      <c r="EA215" s="11"/>
      <c r="EB215" s="11"/>
      <c r="EC215" s="11"/>
      <c r="ED215" s="11"/>
      <c r="EE215" s="11"/>
      <c r="EF215" s="11"/>
      <c r="EG215" s="11"/>
      <c r="EH215" s="11"/>
      <c r="EI215" s="11"/>
      <c r="EJ215" s="11"/>
      <c r="EK215" s="11"/>
      <c r="EL215" s="11"/>
      <c r="EM215" s="11"/>
      <c r="EN215" s="11"/>
      <c r="EO215" s="11"/>
      <c r="EP215" s="11"/>
      <c r="EQ215" s="11"/>
      <c r="ER215" s="11"/>
      <c r="ES215" s="11"/>
      <c r="ET215" s="11"/>
      <c r="EU215" s="11"/>
      <c r="EV215" s="11"/>
      <c r="EW215" s="11"/>
      <c r="EX215" s="11"/>
      <c r="EY215" s="11"/>
      <c r="EZ215" s="11"/>
      <c r="FA215" s="11"/>
      <c r="FB215" s="11"/>
      <c r="FC215" s="11"/>
      <c r="FD215" s="11"/>
      <c r="FE215" s="11"/>
      <c r="FF215" s="11"/>
      <c r="FG215" s="11"/>
      <c r="FH215" s="11"/>
      <c r="FI215" s="11"/>
      <c r="FJ215" s="11"/>
      <c r="FK215" s="11"/>
      <c r="FL215" s="11"/>
      <c r="FM215" s="11"/>
      <c r="FN215" s="11"/>
      <c r="FO215" s="11"/>
      <c r="FP215" s="11"/>
      <c r="FQ215" s="11"/>
      <c r="FR215" s="11"/>
      <c r="FS215" s="11"/>
      <c r="FT215" s="11"/>
      <c r="FU215" s="11"/>
      <c r="FV215" s="11"/>
      <c r="FW215" s="11"/>
      <c r="FX215" s="11"/>
      <c r="FY215" s="11"/>
      <c r="FZ215" s="11"/>
      <c r="GA215" s="11"/>
      <c r="GB215" s="11"/>
      <c r="GC215" s="11"/>
      <c r="GD215" s="11"/>
      <c r="GE215" s="11"/>
      <c r="GF215" s="11"/>
      <c r="GG215" s="11"/>
      <c r="GH215" s="11"/>
      <c r="GI215" s="11"/>
      <c r="GJ215" s="11"/>
      <c r="GK215" s="11"/>
      <c r="GL215" s="11"/>
      <c r="GM215" s="11"/>
      <c r="GN215" s="11"/>
      <c r="GO215" s="11"/>
      <c r="GP215" s="11"/>
      <c r="GQ215" s="11"/>
      <c r="GR215" s="11"/>
      <c r="GS215" s="11"/>
      <c r="GT215" s="11"/>
      <c r="GU215" s="11"/>
      <c r="GV215" s="11"/>
      <c r="GW215" s="11"/>
      <c r="GX215" s="11"/>
      <c r="GY215" s="11"/>
      <c r="GZ215" s="11"/>
      <c r="HA215" s="11"/>
      <c r="HB215" s="11"/>
      <c r="HC215" s="11"/>
      <c r="HD215" s="11"/>
      <c r="HE215" s="11"/>
      <c r="HF215" s="11"/>
      <c r="HG215" s="11"/>
      <c r="HH215" s="11"/>
      <c r="HI215" s="11"/>
      <c r="HJ215" s="11"/>
      <c r="HK215" s="11"/>
      <c r="HL215" s="11"/>
      <c r="HM215" s="11"/>
      <c r="HN215" s="11"/>
      <c r="HO215" s="11"/>
      <c r="HP215" s="11"/>
      <c r="HQ215" s="11"/>
      <c r="HR215" s="11"/>
      <c r="HS215" s="11"/>
      <c r="HT215" s="11"/>
      <c r="HU215" s="11"/>
      <c r="HV215" s="11"/>
      <c r="HW215" s="11"/>
      <c r="HX215" s="11"/>
      <c r="HY215" s="11"/>
      <c r="HZ215" s="11"/>
      <c r="IA215" s="11"/>
      <c r="IB215" s="11"/>
      <c r="IC215" s="11"/>
      <c r="ID215" s="11"/>
      <c r="IE215" s="11"/>
      <c r="IF215" s="11"/>
      <c r="IG215" s="11"/>
      <c r="IH215" s="11"/>
      <c r="II215" s="11"/>
      <c r="IJ215" s="11"/>
      <c r="IK215" s="11"/>
      <c r="IL215" s="11"/>
      <c r="IM215" s="11"/>
      <c r="IN215" s="11"/>
      <c r="IO215" s="11"/>
      <c r="IP215" s="11"/>
      <c r="IQ215" s="11"/>
      <c r="IR215" s="11"/>
      <c r="IS215" s="11"/>
      <c r="IT215" s="11"/>
      <c r="IU215" s="11"/>
      <c r="IV215" s="11"/>
      <c r="IW215" s="11"/>
      <c r="IX215" s="11"/>
      <c r="IY215" s="11"/>
      <c r="IZ215" s="11"/>
      <c r="JA215" s="11"/>
      <c r="JB215" s="11"/>
      <c r="JC215" s="11"/>
      <c r="JD215" s="11"/>
      <c r="JE215" s="11"/>
      <c r="JF215" s="11"/>
      <c r="JG215" s="11"/>
      <c r="JH215" s="11"/>
      <c r="JI215" s="11"/>
      <c r="JJ215" s="11"/>
      <c r="JK215" s="11"/>
      <c r="JL215" s="11"/>
      <c r="JM215" s="11"/>
      <c r="JN215" s="11"/>
      <c r="JO215" s="11"/>
      <c r="JP215" s="11"/>
      <c r="JQ215" s="11"/>
      <c r="JR215" s="11"/>
      <c r="JS215" s="11"/>
      <c r="JT215" s="11"/>
      <c r="JU215" s="11"/>
      <c r="JV215" s="11"/>
      <c r="JW215" s="11"/>
      <c r="JX215" s="11"/>
      <c r="JY215" s="11"/>
      <c r="JZ215" s="11"/>
      <c r="KA215" s="11"/>
      <c r="KB215" s="11"/>
      <c r="KC215" s="11"/>
      <c r="KD215" s="11"/>
      <c r="KE215" s="11"/>
      <c r="KF215" s="11"/>
      <c r="KG215" s="11"/>
      <c r="KH215" s="11"/>
      <c r="KI215" s="11"/>
      <c r="KJ215" s="11"/>
      <c r="KK215" s="11"/>
      <c r="KL215" s="11"/>
      <c r="KM215" s="11"/>
      <c r="KN215" s="11"/>
      <c r="KO215" s="11"/>
      <c r="KP215" s="11"/>
      <c r="KQ215" s="11"/>
      <c r="KR215" s="11"/>
      <c r="KS215" s="11"/>
      <c r="KT215" s="11"/>
      <c r="KU215" s="11"/>
      <c r="KV215" s="11"/>
      <c r="KW215" s="11"/>
      <c r="KX215" s="11"/>
      <c r="KY215" s="11"/>
      <c r="KZ215" s="11"/>
      <c r="LA215" s="11"/>
      <c r="LB215" s="11"/>
      <c r="LC215" s="11"/>
      <c r="LD215" s="11"/>
      <c r="LE215" s="11"/>
      <c r="LF215" s="11"/>
      <c r="LG215" s="11"/>
      <c r="LH215" s="11"/>
      <c r="LI215" s="11"/>
      <c r="LJ215" s="11"/>
      <c r="LK215" s="11"/>
      <c r="LL215" s="11"/>
      <c r="LM215" s="11"/>
      <c r="LN215" s="11"/>
      <c r="LO215" s="11"/>
      <c r="LP215" s="11"/>
      <c r="LQ215" s="11"/>
    </row>
    <row r="216" spans="6:329" x14ac:dyDescent="0.2">
      <c r="F216" s="11"/>
      <c r="BK216" s="11"/>
      <c r="BL216" s="11"/>
      <c r="BM216" s="11"/>
      <c r="BN216" s="11"/>
      <c r="BO216" s="11"/>
      <c r="BP216" s="11"/>
      <c r="BQ216" s="11"/>
      <c r="BR216" s="11"/>
      <c r="BS216" s="11"/>
      <c r="BT216" s="11"/>
      <c r="BU216" s="11"/>
      <c r="BV216" s="11"/>
      <c r="BW216" s="11"/>
      <c r="BX216" s="11"/>
      <c r="BY216" s="11"/>
      <c r="BZ216" s="11"/>
      <c r="CA216" s="11"/>
      <c r="CB216" s="11"/>
      <c r="CC216" s="11"/>
      <c r="CD216" s="11"/>
      <c r="CE216" s="11"/>
      <c r="CF216" s="11"/>
      <c r="CG216" s="11"/>
      <c r="CH216" s="11"/>
      <c r="CI216" s="11"/>
      <c r="CJ216" s="11"/>
      <c r="CK216" s="11"/>
      <c r="CL216" s="11"/>
      <c r="CM216" s="11"/>
      <c r="CN216" s="11"/>
      <c r="CO216" s="11"/>
      <c r="CP216" s="11"/>
      <c r="CQ216" s="11"/>
      <c r="CR216" s="11"/>
      <c r="CS216" s="11"/>
      <c r="CT216" s="11"/>
      <c r="CU216" s="11"/>
      <c r="CV216" s="11"/>
      <c r="CW216" s="11"/>
      <c r="CX216" s="11"/>
      <c r="CY216" s="11"/>
      <c r="CZ216" s="11"/>
      <c r="DA216" s="11"/>
      <c r="DB216" s="11"/>
      <c r="DC216" s="11"/>
      <c r="DD216" s="11"/>
      <c r="DE216" s="11"/>
      <c r="DF216" s="11"/>
      <c r="DG216" s="11"/>
      <c r="DH216" s="11"/>
      <c r="DI216" s="11"/>
      <c r="DJ216" s="11"/>
      <c r="DK216" s="11"/>
      <c r="DL216" s="11"/>
      <c r="DM216" s="11"/>
      <c r="DN216" s="11"/>
      <c r="DO216" s="11"/>
      <c r="DP216" s="11"/>
      <c r="DQ216" s="11"/>
      <c r="DR216" s="11"/>
      <c r="DS216" s="11"/>
      <c r="DT216" s="11"/>
      <c r="DU216" s="11"/>
      <c r="DV216" s="11"/>
      <c r="DW216" s="11"/>
      <c r="DX216" s="11"/>
      <c r="DY216" s="11"/>
      <c r="DZ216" s="11"/>
      <c r="EA216" s="11"/>
      <c r="EB216" s="11"/>
      <c r="EC216" s="11"/>
      <c r="ED216" s="11"/>
      <c r="EE216" s="11"/>
      <c r="EF216" s="11"/>
      <c r="EG216" s="11"/>
      <c r="EH216" s="11"/>
      <c r="EI216" s="11"/>
      <c r="EJ216" s="11"/>
      <c r="EK216" s="11"/>
      <c r="EL216" s="11"/>
      <c r="EM216" s="11"/>
      <c r="EN216" s="11"/>
      <c r="EO216" s="11"/>
      <c r="EP216" s="11"/>
      <c r="EQ216" s="11"/>
      <c r="ER216" s="11"/>
      <c r="ES216" s="11"/>
      <c r="ET216" s="11"/>
      <c r="EU216" s="11"/>
      <c r="EV216" s="11"/>
      <c r="EW216" s="11"/>
      <c r="EX216" s="11"/>
      <c r="EY216" s="11"/>
      <c r="EZ216" s="11"/>
      <c r="FA216" s="11"/>
      <c r="FB216" s="11"/>
      <c r="FC216" s="11"/>
      <c r="FD216" s="11"/>
      <c r="FE216" s="11"/>
      <c r="FF216" s="11"/>
      <c r="FG216" s="11"/>
      <c r="FH216" s="11"/>
      <c r="FI216" s="11"/>
      <c r="FJ216" s="11"/>
      <c r="FK216" s="11"/>
      <c r="FL216" s="11"/>
      <c r="FM216" s="11"/>
      <c r="FN216" s="11"/>
      <c r="FO216" s="11"/>
      <c r="FP216" s="11"/>
      <c r="FQ216" s="11"/>
      <c r="FR216" s="11"/>
      <c r="FS216" s="11"/>
      <c r="FT216" s="11"/>
      <c r="FU216" s="11"/>
      <c r="FV216" s="11"/>
      <c r="FW216" s="11"/>
      <c r="FX216" s="11"/>
      <c r="FY216" s="11"/>
      <c r="FZ216" s="11"/>
      <c r="GA216" s="11"/>
      <c r="GB216" s="11"/>
      <c r="GC216" s="11"/>
      <c r="GD216" s="11"/>
      <c r="GE216" s="11"/>
      <c r="GF216" s="11"/>
      <c r="GG216" s="11"/>
      <c r="GH216" s="11"/>
      <c r="GI216" s="11"/>
      <c r="GJ216" s="11"/>
      <c r="GK216" s="11"/>
      <c r="GL216" s="11"/>
      <c r="GM216" s="11"/>
      <c r="GN216" s="11"/>
      <c r="GO216" s="11"/>
      <c r="GP216" s="11"/>
      <c r="GQ216" s="11"/>
      <c r="GR216" s="11"/>
      <c r="GS216" s="11"/>
      <c r="GT216" s="11"/>
      <c r="GU216" s="11"/>
      <c r="GV216" s="11"/>
      <c r="GW216" s="11"/>
      <c r="GX216" s="11"/>
      <c r="GY216" s="11"/>
      <c r="GZ216" s="11"/>
      <c r="HA216" s="11"/>
      <c r="HB216" s="11"/>
      <c r="HC216" s="11"/>
      <c r="HD216" s="11"/>
      <c r="HE216" s="11"/>
      <c r="HF216" s="11"/>
      <c r="HG216" s="11"/>
      <c r="HH216" s="11"/>
      <c r="HI216" s="11"/>
      <c r="HJ216" s="11"/>
      <c r="HK216" s="11"/>
      <c r="HL216" s="11"/>
      <c r="HM216" s="11"/>
      <c r="HN216" s="11"/>
      <c r="HO216" s="11"/>
      <c r="HP216" s="11"/>
      <c r="HQ216" s="11"/>
      <c r="HR216" s="11"/>
      <c r="HS216" s="11"/>
      <c r="HT216" s="11"/>
      <c r="HU216" s="11"/>
      <c r="HV216" s="11"/>
      <c r="HW216" s="11"/>
      <c r="HX216" s="11"/>
      <c r="HY216" s="11"/>
      <c r="HZ216" s="11"/>
      <c r="IA216" s="11"/>
      <c r="IB216" s="11"/>
      <c r="IC216" s="11"/>
      <c r="ID216" s="11"/>
      <c r="IE216" s="11"/>
      <c r="IF216" s="11"/>
      <c r="IG216" s="11"/>
      <c r="IH216" s="11"/>
      <c r="II216" s="11"/>
      <c r="IJ216" s="11"/>
      <c r="IK216" s="11"/>
      <c r="IL216" s="11"/>
      <c r="IM216" s="11"/>
      <c r="IN216" s="11"/>
      <c r="IO216" s="11"/>
      <c r="IP216" s="11"/>
      <c r="IQ216" s="11"/>
      <c r="IR216" s="11"/>
      <c r="IS216" s="11"/>
      <c r="IT216" s="11"/>
      <c r="IU216" s="11"/>
      <c r="IV216" s="11"/>
      <c r="IW216" s="11"/>
      <c r="IX216" s="11"/>
      <c r="IY216" s="11"/>
      <c r="IZ216" s="11"/>
      <c r="JA216" s="11"/>
      <c r="JB216" s="11"/>
      <c r="JC216" s="11"/>
      <c r="JD216" s="11"/>
      <c r="JE216" s="11"/>
      <c r="JF216" s="11"/>
      <c r="JG216" s="11"/>
      <c r="JH216" s="11"/>
      <c r="JI216" s="11"/>
      <c r="JJ216" s="11"/>
      <c r="JK216" s="11"/>
      <c r="JL216" s="11"/>
      <c r="JM216" s="11"/>
      <c r="JN216" s="11"/>
      <c r="JO216" s="11"/>
      <c r="JP216" s="11"/>
      <c r="JQ216" s="11"/>
      <c r="JR216" s="11"/>
      <c r="JS216" s="11"/>
      <c r="JT216" s="11"/>
      <c r="JU216" s="11"/>
      <c r="JV216" s="11"/>
      <c r="JW216" s="11"/>
      <c r="JX216" s="11"/>
      <c r="JY216" s="11"/>
      <c r="JZ216" s="11"/>
      <c r="KA216" s="11"/>
      <c r="KB216" s="11"/>
      <c r="KC216" s="11"/>
      <c r="KD216" s="11"/>
      <c r="KE216" s="11"/>
      <c r="KF216" s="11"/>
      <c r="KG216" s="11"/>
      <c r="KH216" s="11"/>
      <c r="KI216" s="11"/>
      <c r="KJ216" s="11"/>
      <c r="KK216" s="11"/>
      <c r="KL216" s="11"/>
      <c r="KM216" s="11"/>
      <c r="KN216" s="11"/>
      <c r="KO216" s="11"/>
      <c r="KP216" s="11"/>
      <c r="KQ216" s="11"/>
      <c r="KR216" s="11"/>
      <c r="KS216" s="11"/>
      <c r="KT216" s="11"/>
      <c r="KU216" s="11"/>
      <c r="KV216" s="11"/>
      <c r="KW216" s="11"/>
      <c r="KX216" s="11"/>
      <c r="KY216" s="11"/>
      <c r="KZ216" s="11"/>
      <c r="LA216" s="11"/>
      <c r="LB216" s="11"/>
      <c r="LC216" s="11"/>
      <c r="LD216" s="11"/>
      <c r="LE216" s="11"/>
      <c r="LF216" s="11"/>
      <c r="LG216" s="11"/>
      <c r="LH216" s="11"/>
      <c r="LI216" s="11"/>
      <c r="LJ216" s="11"/>
      <c r="LK216" s="11"/>
      <c r="LL216" s="11"/>
      <c r="LM216" s="11"/>
      <c r="LN216" s="11"/>
      <c r="LO216" s="11"/>
      <c r="LP216" s="11"/>
      <c r="LQ216" s="11"/>
    </row>
    <row r="217" spans="6:329" x14ac:dyDescent="0.2">
      <c r="F217" s="11"/>
      <c r="BK217" s="11"/>
      <c r="BL217" s="11"/>
      <c r="BM217" s="11"/>
      <c r="BN217" s="11"/>
      <c r="BO217" s="11"/>
      <c r="BP217" s="11"/>
      <c r="BQ217" s="11"/>
      <c r="BR217" s="11"/>
      <c r="BS217" s="11"/>
      <c r="BT217" s="11"/>
      <c r="BU217" s="11"/>
      <c r="BV217" s="11"/>
      <c r="BW217" s="11"/>
      <c r="BX217" s="11"/>
      <c r="BY217" s="11"/>
      <c r="BZ217" s="11"/>
      <c r="CA217" s="11"/>
      <c r="CB217" s="11"/>
      <c r="CC217" s="11"/>
      <c r="CD217" s="11"/>
      <c r="CE217" s="11"/>
      <c r="CF217" s="11"/>
      <c r="CG217" s="11"/>
      <c r="CH217" s="11"/>
      <c r="CI217" s="11"/>
      <c r="CJ217" s="11"/>
      <c r="CK217" s="11"/>
      <c r="CL217" s="11"/>
      <c r="CM217" s="11"/>
      <c r="CN217" s="11"/>
      <c r="CO217" s="11"/>
      <c r="CP217" s="11"/>
      <c r="CQ217" s="11"/>
      <c r="CR217" s="11"/>
      <c r="CS217" s="11"/>
      <c r="CT217" s="11"/>
      <c r="CU217" s="11"/>
      <c r="CV217" s="11"/>
      <c r="CW217" s="11"/>
      <c r="CX217" s="11"/>
      <c r="CY217" s="11"/>
      <c r="CZ217" s="11"/>
      <c r="DA217" s="11"/>
      <c r="DB217" s="11"/>
      <c r="DC217" s="11"/>
      <c r="DD217" s="11"/>
      <c r="DE217" s="11"/>
      <c r="DF217" s="11"/>
      <c r="DG217" s="11"/>
      <c r="DH217" s="11"/>
      <c r="DI217" s="11"/>
      <c r="DJ217" s="11"/>
      <c r="DK217" s="11"/>
      <c r="DL217" s="11"/>
      <c r="DM217" s="11"/>
      <c r="DN217" s="11"/>
      <c r="DO217" s="11"/>
      <c r="DP217" s="11"/>
      <c r="DQ217" s="11"/>
      <c r="DR217" s="11"/>
      <c r="DS217" s="11"/>
      <c r="DT217" s="11"/>
      <c r="DU217" s="11"/>
      <c r="DV217" s="11"/>
      <c r="DW217" s="11"/>
      <c r="DX217" s="11"/>
      <c r="DY217" s="11"/>
      <c r="DZ217" s="11"/>
      <c r="EA217" s="11"/>
      <c r="EB217" s="11"/>
      <c r="EC217" s="11"/>
      <c r="ED217" s="11"/>
      <c r="EE217" s="11"/>
      <c r="EF217" s="11"/>
      <c r="EG217" s="11"/>
      <c r="EH217" s="11"/>
      <c r="EI217" s="11"/>
      <c r="EJ217" s="11"/>
      <c r="EK217" s="11"/>
      <c r="EL217" s="11"/>
      <c r="EM217" s="11"/>
      <c r="EN217" s="11"/>
      <c r="EO217" s="11"/>
      <c r="EP217" s="11"/>
      <c r="EQ217" s="11"/>
      <c r="ER217" s="11"/>
      <c r="ES217" s="11"/>
      <c r="ET217" s="11"/>
      <c r="EU217" s="11"/>
      <c r="EV217" s="11"/>
      <c r="EW217" s="11"/>
      <c r="EX217" s="11"/>
      <c r="EY217" s="11"/>
      <c r="EZ217" s="11"/>
      <c r="FA217" s="11"/>
      <c r="FB217" s="11"/>
      <c r="FC217" s="11"/>
      <c r="FD217" s="11"/>
      <c r="FE217" s="11"/>
      <c r="FF217" s="11"/>
      <c r="FG217" s="11"/>
      <c r="FH217" s="11"/>
      <c r="FI217" s="11"/>
      <c r="FJ217" s="11"/>
      <c r="FK217" s="11"/>
      <c r="FL217" s="11"/>
      <c r="FM217" s="11"/>
      <c r="FN217" s="11"/>
      <c r="FO217" s="11"/>
      <c r="FP217" s="11"/>
      <c r="FQ217" s="11"/>
      <c r="FR217" s="11"/>
      <c r="FS217" s="11"/>
      <c r="FT217" s="11"/>
      <c r="FU217" s="11"/>
      <c r="FV217" s="11"/>
      <c r="FW217" s="11"/>
      <c r="FX217" s="11"/>
      <c r="FY217" s="11"/>
      <c r="FZ217" s="11"/>
      <c r="GA217" s="11"/>
      <c r="GB217" s="11"/>
      <c r="GC217" s="11"/>
      <c r="GD217" s="11"/>
      <c r="GE217" s="11"/>
      <c r="GF217" s="11"/>
      <c r="GG217" s="11"/>
      <c r="GH217" s="11"/>
      <c r="GI217" s="11"/>
      <c r="GJ217" s="11"/>
      <c r="GK217" s="11"/>
      <c r="GL217" s="11"/>
      <c r="GM217" s="11"/>
      <c r="GN217" s="11"/>
      <c r="GO217" s="11"/>
      <c r="GP217" s="11"/>
      <c r="GQ217" s="11"/>
      <c r="GR217" s="11"/>
      <c r="GS217" s="11"/>
      <c r="GT217" s="11"/>
      <c r="GU217" s="11"/>
      <c r="GV217" s="11"/>
      <c r="GW217" s="11"/>
      <c r="GX217" s="11"/>
      <c r="GY217" s="11"/>
      <c r="GZ217" s="11"/>
      <c r="HA217" s="11"/>
      <c r="HB217" s="11"/>
      <c r="HC217" s="11"/>
      <c r="HD217" s="11"/>
      <c r="HE217" s="11"/>
      <c r="HF217" s="11"/>
      <c r="HG217" s="11"/>
      <c r="HH217" s="11"/>
      <c r="HI217" s="11"/>
      <c r="HJ217" s="11"/>
      <c r="HK217" s="11"/>
      <c r="HL217" s="11"/>
      <c r="HM217" s="11"/>
      <c r="HN217" s="11"/>
      <c r="HO217" s="11"/>
      <c r="HP217" s="11"/>
      <c r="HQ217" s="11"/>
      <c r="HR217" s="11"/>
      <c r="HS217" s="11"/>
      <c r="HT217" s="11"/>
      <c r="HU217" s="11"/>
      <c r="HV217" s="11"/>
      <c r="HW217" s="11"/>
      <c r="HX217" s="11"/>
      <c r="HY217" s="11"/>
      <c r="HZ217" s="11"/>
      <c r="IA217" s="11"/>
      <c r="IB217" s="11"/>
      <c r="IC217" s="11"/>
      <c r="ID217" s="11"/>
      <c r="IE217" s="11"/>
      <c r="IF217" s="11"/>
      <c r="IG217" s="11"/>
      <c r="IH217" s="11"/>
      <c r="II217" s="11"/>
      <c r="IJ217" s="11"/>
      <c r="IK217" s="11"/>
      <c r="IL217" s="11"/>
      <c r="IM217" s="11"/>
      <c r="IN217" s="11"/>
      <c r="IO217" s="11"/>
      <c r="IP217" s="11"/>
      <c r="IQ217" s="11"/>
      <c r="IR217" s="11"/>
      <c r="IS217" s="11"/>
      <c r="IT217" s="11"/>
      <c r="IU217" s="11"/>
      <c r="IV217" s="11"/>
      <c r="IW217" s="11"/>
      <c r="IX217" s="11"/>
      <c r="IY217" s="11"/>
      <c r="IZ217" s="11"/>
      <c r="JA217" s="11"/>
      <c r="JB217" s="11"/>
      <c r="JC217" s="11"/>
      <c r="JD217" s="11"/>
      <c r="JE217" s="11"/>
      <c r="JF217" s="11"/>
      <c r="JG217" s="11"/>
      <c r="JH217" s="11"/>
      <c r="JI217" s="11"/>
      <c r="JJ217" s="11"/>
      <c r="JK217" s="11"/>
      <c r="JL217" s="11"/>
      <c r="JM217" s="11"/>
      <c r="JN217" s="11"/>
      <c r="JO217" s="11"/>
      <c r="JP217" s="11"/>
      <c r="JQ217" s="11"/>
      <c r="JR217" s="11"/>
      <c r="JS217" s="11"/>
      <c r="JT217" s="11"/>
      <c r="JU217" s="11"/>
      <c r="JV217" s="11"/>
      <c r="JW217" s="11"/>
      <c r="JX217" s="11"/>
      <c r="JY217" s="11"/>
      <c r="JZ217" s="11"/>
      <c r="KA217" s="11"/>
      <c r="KB217" s="11"/>
      <c r="KC217" s="11"/>
      <c r="KD217" s="11"/>
      <c r="KE217" s="11"/>
      <c r="KF217" s="11"/>
      <c r="KG217" s="11"/>
      <c r="KH217" s="11"/>
      <c r="KI217" s="11"/>
      <c r="KJ217" s="11"/>
      <c r="KK217" s="11"/>
      <c r="KL217" s="11"/>
      <c r="KM217" s="11"/>
      <c r="KN217" s="11"/>
      <c r="KO217" s="11"/>
      <c r="KP217" s="11"/>
      <c r="KQ217" s="11"/>
      <c r="KR217" s="11"/>
      <c r="KS217" s="11"/>
      <c r="KT217" s="11"/>
      <c r="KU217" s="11"/>
      <c r="KV217" s="11"/>
      <c r="KW217" s="11"/>
      <c r="KX217" s="11"/>
      <c r="KY217" s="11"/>
      <c r="KZ217" s="11"/>
      <c r="LA217" s="11"/>
      <c r="LB217" s="11"/>
      <c r="LC217" s="11"/>
      <c r="LD217" s="11"/>
      <c r="LE217" s="11"/>
      <c r="LF217" s="11"/>
      <c r="LG217" s="11"/>
      <c r="LH217" s="11"/>
      <c r="LI217" s="11"/>
      <c r="LJ217" s="11"/>
      <c r="LK217" s="11"/>
      <c r="LL217" s="11"/>
      <c r="LM217" s="11"/>
      <c r="LN217" s="11"/>
      <c r="LO217" s="11"/>
      <c r="LP217" s="11"/>
      <c r="LQ217" s="11"/>
    </row>
    <row r="218" spans="6:329" x14ac:dyDescent="0.2">
      <c r="F218" s="11"/>
      <c r="BK218" s="11"/>
      <c r="BL218" s="11"/>
      <c r="BM218" s="11"/>
      <c r="BN218" s="11"/>
      <c r="BO218" s="11"/>
      <c r="BP218" s="11"/>
      <c r="BQ218" s="11"/>
      <c r="BR218" s="11"/>
      <c r="BS218" s="11"/>
      <c r="BT218" s="11"/>
      <c r="BU218" s="11"/>
      <c r="BV218" s="11"/>
      <c r="BW218" s="11"/>
      <c r="BX218" s="11"/>
      <c r="BY218" s="11"/>
      <c r="BZ218" s="11"/>
      <c r="CA218" s="11"/>
      <c r="CB218" s="11"/>
      <c r="CC218" s="11"/>
      <c r="CD218" s="11"/>
      <c r="CE218" s="11"/>
      <c r="CF218" s="11"/>
      <c r="CG218" s="11"/>
      <c r="CH218" s="11"/>
      <c r="CI218" s="11"/>
      <c r="CJ218" s="11"/>
      <c r="CK218" s="11"/>
      <c r="CL218" s="11"/>
      <c r="CM218" s="11"/>
      <c r="CN218" s="11"/>
      <c r="CO218" s="11"/>
      <c r="CP218" s="11"/>
      <c r="CQ218" s="11"/>
      <c r="CR218" s="11"/>
      <c r="CS218" s="11"/>
      <c r="CT218" s="11"/>
      <c r="CU218" s="11"/>
      <c r="CV218" s="11"/>
      <c r="CW218" s="11"/>
      <c r="CX218" s="11"/>
      <c r="CY218" s="11"/>
      <c r="CZ218" s="11"/>
      <c r="DA218" s="11"/>
      <c r="DB218" s="11"/>
      <c r="DC218" s="11"/>
      <c r="DD218" s="11"/>
      <c r="DE218" s="11"/>
      <c r="DF218" s="11"/>
      <c r="DG218" s="11"/>
      <c r="DH218" s="11"/>
      <c r="DI218" s="11"/>
      <c r="DJ218" s="11"/>
      <c r="DK218" s="11"/>
      <c r="DL218" s="11"/>
      <c r="DM218" s="11"/>
      <c r="DN218" s="11"/>
      <c r="DO218" s="11"/>
      <c r="DP218" s="11"/>
      <c r="DQ218" s="11"/>
      <c r="DR218" s="11"/>
      <c r="DS218" s="11"/>
      <c r="DT218" s="11"/>
      <c r="DU218" s="11"/>
      <c r="DV218" s="11"/>
      <c r="DW218" s="11"/>
      <c r="DX218" s="11"/>
      <c r="DY218" s="11"/>
      <c r="DZ218" s="11"/>
      <c r="EA218" s="11"/>
      <c r="EB218" s="11"/>
      <c r="EC218" s="11"/>
      <c r="ED218" s="11"/>
      <c r="EE218" s="11"/>
      <c r="EF218" s="11"/>
      <c r="EG218" s="11"/>
      <c r="EH218" s="11"/>
      <c r="EI218" s="11"/>
      <c r="EJ218" s="11"/>
      <c r="EK218" s="11"/>
      <c r="EL218" s="11"/>
      <c r="EM218" s="11"/>
      <c r="EN218" s="11"/>
      <c r="EO218" s="11"/>
      <c r="EP218" s="11"/>
      <c r="EQ218" s="11"/>
      <c r="ER218" s="11"/>
      <c r="ES218" s="11"/>
      <c r="ET218" s="11"/>
      <c r="EU218" s="11"/>
      <c r="EV218" s="11"/>
      <c r="EW218" s="11"/>
      <c r="EX218" s="11"/>
      <c r="EY218" s="11"/>
      <c r="EZ218" s="11"/>
      <c r="FA218" s="11"/>
      <c r="FB218" s="11"/>
      <c r="FC218" s="11"/>
      <c r="FD218" s="11"/>
      <c r="FE218" s="11"/>
      <c r="FF218" s="11"/>
      <c r="FG218" s="11"/>
      <c r="FH218" s="11"/>
      <c r="FI218" s="11"/>
      <c r="FJ218" s="11"/>
      <c r="FK218" s="11"/>
      <c r="FL218" s="11"/>
      <c r="FM218" s="11"/>
      <c r="FN218" s="11"/>
      <c r="FO218" s="11"/>
      <c r="FP218" s="11"/>
      <c r="FQ218" s="11"/>
      <c r="FR218" s="11"/>
      <c r="FS218" s="11"/>
      <c r="FT218" s="11"/>
      <c r="FU218" s="11"/>
      <c r="FV218" s="11"/>
      <c r="FW218" s="11"/>
      <c r="FX218" s="11"/>
      <c r="FY218" s="11"/>
      <c r="FZ218" s="11"/>
      <c r="GA218" s="11"/>
      <c r="GB218" s="11"/>
      <c r="GC218" s="11"/>
      <c r="GD218" s="11"/>
      <c r="GE218" s="11"/>
      <c r="GF218" s="11"/>
      <c r="GG218" s="11"/>
      <c r="GH218" s="11"/>
      <c r="GI218" s="11"/>
      <c r="GJ218" s="11"/>
      <c r="GK218" s="11"/>
      <c r="GL218" s="11"/>
      <c r="GM218" s="11"/>
      <c r="GN218" s="11"/>
      <c r="GO218" s="11"/>
      <c r="GP218" s="11"/>
      <c r="GQ218" s="11"/>
      <c r="GR218" s="11"/>
      <c r="GS218" s="11"/>
      <c r="GT218" s="11"/>
      <c r="GU218" s="11"/>
      <c r="GV218" s="11"/>
      <c r="GW218" s="11"/>
      <c r="GX218" s="11"/>
      <c r="GY218" s="11"/>
      <c r="GZ218" s="11"/>
      <c r="HA218" s="11"/>
      <c r="HB218" s="11"/>
      <c r="HC218" s="11"/>
      <c r="HD218" s="11"/>
      <c r="HE218" s="11"/>
      <c r="HF218" s="11"/>
      <c r="HG218" s="11"/>
      <c r="HH218" s="11"/>
      <c r="HI218" s="11"/>
      <c r="HJ218" s="11"/>
      <c r="HK218" s="11"/>
      <c r="HL218" s="11"/>
      <c r="HM218" s="11"/>
      <c r="HN218" s="11"/>
      <c r="HO218" s="11"/>
      <c r="HP218" s="11"/>
      <c r="HQ218" s="11"/>
      <c r="HR218" s="11"/>
      <c r="HS218" s="11"/>
      <c r="HT218" s="11"/>
      <c r="HU218" s="11"/>
      <c r="HV218" s="11"/>
      <c r="HW218" s="11"/>
      <c r="HX218" s="11"/>
      <c r="HY218" s="11"/>
      <c r="HZ218" s="11"/>
      <c r="IA218" s="11"/>
      <c r="IB218" s="11"/>
      <c r="IC218" s="11"/>
      <c r="ID218" s="11"/>
      <c r="IE218" s="11"/>
      <c r="IF218" s="11"/>
      <c r="IG218" s="11"/>
      <c r="IH218" s="11"/>
      <c r="II218" s="11"/>
      <c r="IJ218" s="11"/>
      <c r="IK218" s="11"/>
      <c r="IL218" s="11"/>
      <c r="IM218" s="11"/>
      <c r="IN218" s="11"/>
      <c r="IO218" s="11"/>
      <c r="IP218" s="11"/>
      <c r="IQ218" s="11"/>
      <c r="IR218" s="11"/>
      <c r="IS218" s="11"/>
      <c r="IT218" s="11"/>
      <c r="IU218" s="11"/>
      <c r="IV218" s="11"/>
      <c r="IW218" s="11"/>
      <c r="IX218" s="11"/>
      <c r="IY218" s="11"/>
      <c r="IZ218" s="11"/>
      <c r="JA218" s="11"/>
      <c r="JB218" s="11"/>
      <c r="JC218" s="11"/>
      <c r="JD218" s="11"/>
      <c r="JE218" s="11"/>
      <c r="JF218" s="11"/>
      <c r="JG218" s="11"/>
      <c r="JH218" s="11"/>
      <c r="JI218" s="11"/>
      <c r="JJ218" s="11"/>
      <c r="JK218" s="11"/>
      <c r="JL218" s="11"/>
      <c r="JM218" s="11"/>
      <c r="JN218" s="11"/>
      <c r="JO218" s="11"/>
      <c r="JP218" s="11"/>
      <c r="JQ218" s="11"/>
      <c r="JR218" s="11"/>
      <c r="JS218" s="11"/>
      <c r="JT218" s="11"/>
      <c r="JU218" s="11"/>
      <c r="JV218" s="11"/>
      <c r="JW218" s="11"/>
      <c r="JX218" s="11"/>
      <c r="JY218" s="11"/>
      <c r="JZ218" s="11"/>
      <c r="KA218" s="11"/>
      <c r="KB218" s="11"/>
      <c r="KC218" s="11"/>
      <c r="KD218" s="11"/>
      <c r="KE218" s="11"/>
      <c r="KF218" s="11"/>
      <c r="KG218" s="11"/>
      <c r="KH218" s="11"/>
      <c r="KI218" s="11"/>
      <c r="KJ218" s="11"/>
      <c r="KK218" s="11"/>
      <c r="KL218" s="11"/>
      <c r="KM218" s="11"/>
      <c r="KN218" s="11"/>
      <c r="KO218" s="11"/>
      <c r="KP218" s="11"/>
      <c r="KQ218" s="11"/>
      <c r="KR218" s="11"/>
      <c r="KS218" s="11"/>
      <c r="KT218" s="11"/>
      <c r="KU218" s="11"/>
      <c r="KV218" s="11"/>
      <c r="KW218" s="11"/>
      <c r="KX218" s="11"/>
      <c r="KY218" s="11"/>
      <c r="KZ218" s="11"/>
      <c r="LA218" s="11"/>
      <c r="LB218" s="11"/>
      <c r="LC218" s="11"/>
      <c r="LD218" s="11"/>
      <c r="LE218" s="11"/>
      <c r="LF218" s="11"/>
      <c r="LG218" s="11"/>
      <c r="LH218" s="11"/>
      <c r="LI218" s="11"/>
      <c r="LJ218" s="11"/>
      <c r="LK218" s="11"/>
      <c r="LL218" s="11"/>
      <c r="LM218" s="11"/>
      <c r="LN218" s="11"/>
      <c r="LO218" s="11"/>
      <c r="LP218" s="11"/>
      <c r="LQ218" s="11"/>
    </row>
    <row r="219" spans="6:329" x14ac:dyDescent="0.2">
      <c r="F219" s="11"/>
      <c r="BK219" s="11"/>
      <c r="BL219" s="11"/>
      <c r="BM219" s="11"/>
      <c r="BN219" s="11"/>
      <c r="BO219" s="11"/>
      <c r="BP219" s="11"/>
      <c r="BQ219" s="11"/>
      <c r="BR219" s="11"/>
      <c r="BS219" s="11"/>
      <c r="BT219" s="11"/>
      <c r="BU219" s="11"/>
      <c r="BV219" s="11"/>
      <c r="BW219" s="11"/>
      <c r="BX219" s="11"/>
      <c r="BY219" s="11"/>
      <c r="BZ219" s="11"/>
      <c r="CA219" s="11"/>
      <c r="CB219" s="11"/>
      <c r="CC219" s="11"/>
      <c r="CD219" s="11"/>
      <c r="CE219" s="11"/>
      <c r="CF219" s="11"/>
      <c r="CG219" s="11"/>
      <c r="CH219" s="11"/>
      <c r="CI219" s="11"/>
      <c r="CJ219" s="11"/>
      <c r="CK219" s="11"/>
      <c r="CL219" s="11"/>
      <c r="CM219" s="11"/>
      <c r="CN219" s="11"/>
      <c r="CO219" s="11"/>
      <c r="CP219" s="11"/>
      <c r="CQ219" s="11"/>
      <c r="CR219" s="11"/>
      <c r="CS219" s="11"/>
      <c r="CT219" s="11"/>
      <c r="CU219" s="11"/>
      <c r="CV219" s="11"/>
      <c r="CW219" s="11"/>
      <c r="CX219" s="11"/>
      <c r="CY219" s="11"/>
      <c r="CZ219" s="11"/>
      <c r="DA219" s="11"/>
      <c r="DB219" s="11"/>
      <c r="DC219" s="11"/>
      <c r="DD219" s="11"/>
      <c r="DE219" s="11"/>
      <c r="DF219" s="11"/>
      <c r="DG219" s="11"/>
      <c r="DH219" s="11"/>
      <c r="DI219" s="11"/>
      <c r="DJ219" s="11"/>
      <c r="DK219" s="11"/>
      <c r="DL219" s="11"/>
      <c r="DM219" s="11"/>
      <c r="DN219" s="11"/>
      <c r="DO219" s="11"/>
      <c r="DP219" s="11"/>
      <c r="DQ219" s="11"/>
      <c r="DR219" s="11"/>
      <c r="DS219" s="11"/>
      <c r="DT219" s="11"/>
      <c r="DU219" s="11"/>
      <c r="DV219" s="11"/>
      <c r="DW219" s="11"/>
      <c r="DX219" s="11"/>
      <c r="DY219" s="11"/>
      <c r="DZ219" s="11"/>
      <c r="EA219" s="11"/>
      <c r="EB219" s="11"/>
      <c r="EC219" s="11"/>
      <c r="ED219" s="11"/>
      <c r="EE219" s="11"/>
      <c r="EF219" s="11"/>
      <c r="EG219" s="11"/>
      <c r="EH219" s="11"/>
      <c r="EI219" s="11"/>
      <c r="EJ219" s="11"/>
      <c r="EK219" s="11"/>
      <c r="EL219" s="11"/>
      <c r="EM219" s="11"/>
      <c r="EN219" s="11"/>
      <c r="EO219" s="11"/>
      <c r="EP219" s="11"/>
      <c r="EQ219" s="11"/>
      <c r="ER219" s="11"/>
      <c r="ES219" s="11"/>
      <c r="ET219" s="11"/>
      <c r="EU219" s="11"/>
      <c r="EV219" s="11"/>
      <c r="EW219" s="11"/>
      <c r="EX219" s="11"/>
      <c r="EY219" s="11"/>
      <c r="EZ219" s="11"/>
      <c r="FA219" s="11"/>
      <c r="FB219" s="11"/>
      <c r="FC219" s="11"/>
      <c r="FD219" s="11"/>
      <c r="FE219" s="11"/>
      <c r="FF219" s="11"/>
      <c r="FG219" s="11"/>
      <c r="FH219" s="11"/>
      <c r="FI219" s="11"/>
      <c r="FJ219" s="11"/>
      <c r="FK219" s="11"/>
      <c r="FL219" s="11"/>
      <c r="FM219" s="11"/>
      <c r="FN219" s="11"/>
      <c r="FO219" s="11"/>
      <c r="FP219" s="11"/>
      <c r="FQ219" s="11"/>
      <c r="FR219" s="11"/>
      <c r="FS219" s="11"/>
      <c r="FT219" s="11"/>
      <c r="FU219" s="11"/>
      <c r="FV219" s="11"/>
      <c r="FW219" s="11"/>
      <c r="FX219" s="11"/>
      <c r="FY219" s="11"/>
      <c r="FZ219" s="11"/>
      <c r="GA219" s="11"/>
      <c r="GB219" s="11"/>
      <c r="GC219" s="11"/>
      <c r="GD219" s="11"/>
      <c r="GE219" s="11"/>
      <c r="GF219" s="11"/>
      <c r="GG219" s="11"/>
      <c r="GH219" s="11"/>
      <c r="GI219" s="11"/>
      <c r="GJ219" s="11"/>
      <c r="GK219" s="11"/>
      <c r="GL219" s="11"/>
      <c r="GM219" s="11"/>
      <c r="GN219" s="11"/>
      <c r="GO219" s="11"/>
      <c r="GP219" s="11"/>
      <c r="GQ219" s="11"/>
      <c r="GR219" s="11"/>
      <c r="GS219" s="11"/>
      <c r="GT219" s="11"/>
      <c r="GU219" s="11"/>
      <c r="GV219" s="11"/>
      <c r="GW219" s="11"/>
      <c r="GX219" s="11"/>
      <c r="GY219" s="11"/>
      <c r="GZ219" s="11"/>
      <c r="HA219" s="11"/>
      <c r="HB219" s="11"/>
      <c r="HC219" s="11"/>
      <c r="HD219" s="11"/>
      <c r="HE219" s="11"/>
      <c r="HF219" s="11"/>
      <c r="HG219" s="11"/>
      <c r="HH219" s="11"/>
      <c r="HI219" s="11"/>
      <c r="HJ219" s="11"/>
      <c r="HK219" s="11"/>
      <c r="HL219" s="11"/>
      <c r="HM219" s="11"/>
      <c r="HN219" s="11"/>
      <c r="HO219" s="11"/>
      <c r="HP219" s="11"/>
      <c r="HQ219" s="11"/>
      <c r="HR219" s="11"/>
      <c r="HS219" s="11"/>
      <c r="HT219" s="11"/>
      <c r="HU219" s="11"/>
      <c r="HV219" s="11"/>
      <c r="HW219" s="11"/>
      <c r="HX219" s="11"/>
      <c r="HY219" s="11"/>
      <c r="HZ219" s="11"/>
      <c r="IA219" s="11"/>
      <c r="IB219" s="11"/>
      <c r="IC219" s="11"/>
      <c r="ID219" s="11"/>
      <c r="IE219" s="11"/>
      <c r="IF219" s="11"/>
      <c r="IG219" s="11"/>
      <c r="IH219" s="11"/>
      <c r="II219" s="11"/>
      <c r="IJ219" s="11"/>
      <c r="IK219" s="11"/>
      <c r="IL219" s="11"/>
      <c r="IM219" s="11"/>
      <c r="IN219" s="11"/>
      <c r="IO219" s="11"/>
      <c r="IP219" s="11"/>
      <c r="IQ219" s="11"/>
      <c r="IR219" s="11"/>
      <c r="IS219" s="11"/>
      <c r="IT219" s="11"/>
      <c r="IU219" s="11"/>
      <c r="IV219" s="11"/>
      <c r="IW219" s="11"/>
      <c r="IX219" s="11"/>
      <c r="IY219" s="11"/>
      <c r="IZ219" s="11"/>
      <c r="JA219" s="11"/>
      <c r="JB219" s="11"/>
      <c r="JC219" s="11"/>
      <c r="JD219" s="11"/>
      <c r="JE219" s="11"/>
      <c r="JF219" s="11"/>
      <c r="JG219" s="11"/>
      <c r="JH219" s="11"/>
      <c r="JI219" s="11"/>
      <c r="JJ219" s="11"/>
      <c r="JK219" s="11"/>
      <c r="JL219" s="11"/>
      <c r="JM219" s="11"/>
      <c r="JN219" s="11"/>
      <c r="JO219" s="11"/>
      <c r="JP219" s="11"/>
      <c r="JQ219" s="11"/>
      <c r="JR219" s="11"/>
      <c r="JS219" s="11"/>
      <c r="JT219" s="11"/>
      <c r="JU219" s="11"/>
      <c r="JV219" s="11"/>
      <c r="JW219" s="11"/>
      <c r="JX219" s="11"/>
      <c r="JY219" s="11"/>
      <c r="JZ219" s="11"/>
      <c r="KA219" s="11"/>
      <c r="KB219" s="11"/>
      <c r="KC219" s="11"/>
      <c r="KD219" s="11"/>
      <c r="KE219" s="11"/>
      <c r="KF219" s="11"/>
      <c r="KG219" s="11"/>
      <c r="KH219" s="11"/>
      <c r="KI219" s="11"/>
      <c r="KJ219" s="11"/>
      <c r="KK219" s="11"/>
      <c r="KL219" s="11"/>
      <c r="KM219" s="11"/>
      <c r="KN219" s="11"/>
      <c r="KO219" s="11"/>
      <c r="KP219" s="11"/>
      <c r="KQ219" s="11"/>
      <c r="KR219" s="11"/>
      <c r="KS219" s="11"/>
      <c r="KT219" s="11"/>
      <c r="KU219" s="11"/>
      <c r="KV219" s="11"/>
      <c r="KW219" s="11"/>
      <c r="KX219" s="11"/>
      <c r="KY219" s="11"/>
      <c r="KZ219" s="11"/>
      <c r="LA219" s="11"/>
      <c r="LB219" s="11"/>
      <c r="LC219" s="11"/>
      <c r="LD219" s="11"/>
      <c r="LE219" s="11"/>
      <c r="LF219" s="11"/>
      <c r="LG219" s="11"/>
      <c r="LH219" s="11"/>
      <c r="LI219" s="11"/>
      <c r="LJ219" s="11"/>
      <c r="LK219" s="11"/>
      <c r="LL219" s="11"/>
      <c r="LM219" s="11"/>
      <c r="LN219" s="11"/>
      <c r="LO219" s="11"/>
      <c r="LP219" s="11"/>
      <c r="LQ219" s="11"/>
    </row>
    <row r="220" spans="6:329" x14ac:dyDescent="0.2">
      <c r="F220" s="11"/>
      <c r="BK220" s="11"/>
      <c r="BL220" s="11"/>
      <c r="BM220" s="11"/>
      <c r="BN220" s="11"/>
      <c r="BO220" s="11"/>
      <c r="BP220" s="11"/>
      <c r="BQ220" s="11"/>
      <c r="BR220" s="11"/>
      <c r="BS220" s="11"/>
      <c r="BT220" s="11"/>
      <c r="BU220" s="11"/>
      <c r="BV220" s="11"/>
      <c r="BW220" s="11"/>
      <c r="BX220" s="11"/>
      <c r="BY220" s="11"/>
      <c r="BZ220" s="11"/>
      <c r="CA220" s="11"/>
      <c r="CB220" s="11"/>
      <c r="CC220" s="11"/>
      <c r="CD220" s="11"/>
      <c r="CE220" s="11"/>
      <c r="CF220" s="11"/>
      <c r="CG220" s="11"/>
      <c r="CH220" s="11"/>
      <c r="CI220" s="11"/>
      <c r="CJ220" s="11"/>
      <c r="CK220" s="11"/>
      <c r="CL220" s="11"/>
      <c r="CM220" s="11"/>
      <c r="CN220" s="11"/>
      <c r="CO220" s="11"/>
      <c r="CP220" s="11"/>
      <c r="CQ220" s="11"/>
      <c r="CR220" s="11"/>
      <c r="CS220" s="11"/>
      <c r="CT220" s="11"/>
      <c r="CU220" s="11"/>
      <c r="CV220" s="11"/>
      <c r="CW220" s="11"/>
      <c r="CX220" s="11"/>
      <c r="CY220" s="11"/>
      <c r="CZ220" s="11"/>
      <c r="DA220" s="11"/>
      <c r="DB220" s="11"/>
      <c r="DC220" s="11"/>
      <c r="DD220" s="11"/>
      <c r="DE220" s="11"/>
      <c r="DF220" s="11"/>
      <c r="DG220" s="11"/>
      <c r="DH220" s="11"/>
      <c r="DI220" s="11"/>
      <c r="DJ220" s="11"/>
      <c r="DK220" s="11"/>
      <c r="DL220" s="11"/>
      <c r="DM220" s="11"/>
      <c r="DN220" s="11"/>
      <c r="DO220" s="11"/>
      <c r="DP220" s="11"/>
      <c r="DQ220" s="11"/>
      <c r="DR220" s="11"/>
      <c r="DS220" s="11"/>
      <c r="DT220" s="11"/>
      <c r="DU220" s="11"/>
      <c r="DV220" s="11"/>
      <c r="DW220" s="11"/>
      <c r="DX220" s="11"/>
      <c r="DY220" s="11"/>
      <c r="DZ220" s="11"/>
      <c r="EA220" s="11"/>
      <c r="EB220" s="11"/>
      <c r="EC220" s="11"/>
      <c r="ED220" s="11"/>
      <c r="EE220" s="11"/>
      <c r="EF220" s="11"/>
      <c r="EG220" s="11"/>
      <c r="EH220" s="11"/>
      <c r="EI220" s="11"/>
      <c r="EJ220" s="11"/>
      <c r="EK220" s="11"/>
      <c r="EL220" s="11"/>
      <c r="EM220" s="11"/>
      <c r="EN220" s="11"/>
      <c r="EO220" s="11"/>
      <c r="EP220" s="11"/>
      <c r="EQ220" s="11"/>
      <c r="ER220" s="11"/>
      <c r="ES220" s="11"/>
      <c r="ET220" s="11"/>
      <c r="EU220" s="11"/>
      <c r="EV220" s="11"/>
      <c r="EW220" s="11"/>
      <c r="EX220" s="11"/>
      <c r="EY220" s="11"/>
      <c r="EZ220" s="11"/>
      <c r="FA220" s="11"/>
      <c r="FB220" s="11"/>
      <c r="FC220" s="11"/>
      <c r="FD220" s="11"/>
      <c r="FE220" s="11"/>
      <c r="FF220" s="11"/>
      <c r="FG220" s="11"/>
      <c r="FH220" s="11"/>
      <c r="FI220" s="11"/>
      <c r="FJ220" s="11"/>
      <c r="FK220" s="11"/>
      <c r="FL220" s="11"/>
      <c r="FM220" s="11"/>
      <c r="FN220" s="11"/>
      <c r="FO220" s="11"/>
      <c r="FP220" s="11"/>
      <c r="FQ220" s="11"/>
      <c r="FR220" s="11"/>
      <c r="FS220" s="11"/>
      <c r="FT220" s="11"/>
      <c r="FU220" s="11"/>
      <c r="FV220" s="11"/>
      <c r="FW220" s="11"/>
      <c r="FX220" s="11"/>
      <c r="FY220" s="11"/>
      <c r="FZ220" s="11"/>
      <c r="GA220" s="11"/>
      <c r="GB220" s="11"/>
      <c r="GC220" s="11"/>
      <c r="GD220" s="11"/>
      <c r="GE220" s="11"/>
      <c r="GF220" s="11"/>
      <c r="GG220" s="11"/>
      <c r="GH220" s="11"/>
      <c r="GI220" s="11"/>
      <c r="GJ220" s="11"/>
      <c r="GK220" s="11"/>
      <c r="GL220" s="11"/>
      <c r="GM220" s="11"/>
      <c r="GN220" s="11"/>
      <c r="GO220" s="11"/>
      <c r="GP220" s="11"/>
      <c r="GQ220" s="11"/>
      <c r="GR220" s="11"/>
      <c r="GS220" s="11"/>
      <c r="GT220" s="11"/>
      <c r="GU220" s="11"/>
      <c r="GV220" s="11"/>
      <c r="GW220" s="11"/>
      <c r="GX220" s="11"/>
      <c r="GY220" s="11"/>
      <c r="GZ220" s="11"/>
      <c r="HA220" s="11"/>
      <c r="HB220" s="11"/>
      <c r="HC220" s="11"/>
      <c r="HD220" s="11"/>
      <c r="HE220" s="11"/>
      <c r="HF220" s="11"/>
      <c r="HG220" s="11"/>
      <c r="HH220" s="11"/>
      <c r="HI220" s="11"/>
      <c r="HJ220" s="11"/>
      <c r="HK220" s="11"/>
      <c r="HL220" s="11"/>
      <c r="HM220" s="11"/>
      <c r="HN220" s="11"/>
      <c r="HO220" s="11"/>
      <c r="HP220" s="11"/>
      <c r="HQ220" s="11"/>
      <c r="HR220" s="11"/>
      <c r="HS220" s="11"/>
      <c r="HT220" s="11"/>
      <c r="HU220" s="11"/>
      <c r="HV220" s="11"/>
      <c r="HW220" s="11"/>
      <c r="HX220" s="11"/>
      <c r="HY220" s="11"/>
      <c r="HZ220" s="11"/>
      <c r="IA220" s="11"/>
      <c r="IB220" s="11"/>
      <c r="IC220" s="11"/>
      <c r="ID220" s="11"/>
      <c r="IE220" s="11"/>
      <c r="IF220" s="11"/>
      <c r="IG220" s="11"/>
      <c r="IH220" s="11"/>
      <c r="II220" s="11"/>
      <c r="IJ220" s="11"/>
      <c r="IK220" s="11"/>
      <c r="IL220" s="11"/>
      <c r="IM220" s="11"/>
      <c r="IN220" s="11"/>
      <c r="IO220" s="11"/>
      <c r="IP220" s="11"/>
      <c r="IQ220" s="11"/>
      <c r="IR220" s="11"/>
      <c r="IS220" s="11"/>
      <c r="IT220" s="11"/>
      <c r="IU220" s="11"/>
      <c r="IV220" s="11"/>
      <c r="IW220" s="11"/>
      <c r="IX220" s="11"/>
      <c r="IY220" s="11"/>
      <c r="IZ220" s="11"/>
      <c r="JA220" s="11"/>
      <c r="JB220" s="11"/>
      <c r="JC220" s="11"/>
      <c r="JD220" s="11"/>
      <c r="JE220" s="11"/>
      <c r="JF220" s="11"/>
      <c r="JG220" s="11"/>
      <c r="JH220" s="11"/>
      <c r="JI220" s="11"/>
      <c r="JJ220" s="11"/>
      <c r="JK220" s="11"/>
      <c r="JL220" s="11"/>
      <c r="JM220" s="11"/>
      <c r="JN220" s="11"/>
      <c r="JO220" s="11"/>
      <c r="JP220" s="11"/>
      <c r="JQ220" s="11"/>
      <c r="JR220" s="11"/>
      <c r="JS220" s="11"/>
      <c r="JT220" s="11"/>
      <c r="JU220" s="11"/>
      <c r="JV220" s="11"/>
      <c r="JW220" s="11"/>
      <c r="JX220" s="11"/>
      <c r="JY220" s="11"/>
      <c r="JZ220" s="11"/>
      <c r="KA220" s="11"/>
      <c r="KB220" s="11"/>
      <c r="KC220" s="11"/>
      <c r="KD220" s="11"/>
      <c r="KE220" s="11"/>
      <c r="KF220" s="11"/>
      <c r="KG220" s="11"/>
      <c r="KH220" s="11"/>
      <c r="KI220" s="11"/>
      <c r="KJ220" s="11"/>
      <c r="KK220" s="11"/>
      <c r="KL220" s="11"/>
      <c r="KM220" s="11"/>
      <c r="KN220" s="11"/>
      <c r="KO220" s="11"/>
      <c r="KP220" s="11"/>
      <c r="KQ220" s="11"/>
      <c r="KR220" s="11"/>
      <c r="KS220" s="11"/>
      <c r="KT220" s="11"/>
      <c r="KU220" s="11"/>
      <c r="KV220" s="11"/>
      <c r="KW220" s="11"/>
      <c r="KX220" s="11"/>
      <c r="KY220" s="11"/>
      <c r="KZ220" s="11"/>
      <c r="LA220" s="11"/>
      <c r="LB220" s="11"/>
      <c r="LC220" s="11"/>
      <c r="LD220" s="11"/>
      <c r="LE220" s="11"/>
      <c r="LF220" s="11"/>
      <c r="LG220" s="11"/>
      <c r="LH220" s="11"/>
      <c r="LI220" s="11"/>
      <c r="LJ220" s="11"/>
      <c r="LK220" s="11"/>
      <c r="LL220" s="11"/>
      <c r="LM220" s="11"/>
      <c r="LN220" s="11"/>
      <c r="LO220" s="11"/>
      <c r="LP220" s="11"/>
      <c r="LQ220" s="11"/>
    </row>
    <row r="221" spans="6:329" x14ac:dyDescent="0.2">
      <c r="F221" s="11"/>
    </row>
    <row r="222" spans="6:329" x14ac:dyDescent="0.2">
      <c r="F222" s="11"/>
    </row>
    <row r="223" spans="6:329" x14ac:dyDescent="0.2">
      <c r="F223" s="11"/>
    </row>
    <row r="224" spans="6:329" x14ac:dyDescent="0.2">
      <c r="F224" s="11"/>
    </row>
    <row r="225" spans="6:6" x14ac:dyDescent="0.2">
      <c r="F225" s="11"/>
    </row>
    <row r="226" spans="6:6" x14ac:dyDescent="0.2">
      <c r="F226" s="11"/>
    </row>
    <row r="227" spans="6:6" x14ac:dyDescent="0.2">
      <c r="F227" s="11"/>
    </row>
    <row r="228" spans="6:6" x14ac:dyDescent="0.2">
      <c r="F228" s="11"/>
    </row>
    <row r="229" spans="6:6" x14ac:dyDescent="0.2">
      <c r="F229" s="11"/>
    </row>
    <row r="230" spans="6:6" x14ac:dyDescent="0.2">
      <c r="F230" s="11"/>
    </row>
    <row r="231" spans="6:6" x14ac:dyDescent="0.2">
      <c r="F231" s="11"/>
    </row>
    <row r="232" spans="6:6" x14ac:dyDescent="0.2">
      <c r="F232" s="11"/>
    </row>
    <row r="233" spans="6:6" x14ac:dyDescent="0.2">
      <c r="F233" s="11"/>
    </row>
    <row r="234" spans="6:6" x14ac:dyDescent="0.2">
      <c r="F234" s="11"/>
    </row>
    <row r="235" spans="6:6" x14ac:dyDescent="0.2">
      <c r="F235" s="11"/>
    </row>
    <row r="236" spans="6:6" x14ac:dyDescent="0.2">
      <c r="F236" s="11"/>
    </row>
    <row r="237" spans="6:6" x14ac:dyDescent="0.2">
      <c r="F237" s="11"/>
    </row>
    <row r="238" spans="6:6" x14ac:dyDescent="0.2">
      <c r="F238" s="11"/>
    </row>
    <row r="239" spans="6:6" x14ac:dyDescent="0.2">
      <c r="F239" s="11"/>
    </row>
    <row r="240" spans="6:6" x14ac:dyDescent="0.2">
      <c r="F240" s="11"/>
    </row>
    <row r="241" spans="6:6" x14ac:dyDescent="0.2">
      <c r="F241" s="11"/>
    </row>
    <row r="242" spans="6:6" x14ac:dyDescent="0.2">
      <c r="F242" s="11"/>
    </row>
    <row r="243" spans="6:6" x14ac:dyDescent="0.2">
      <c r="F243" s="11"/>
    </row>
    <row r="244" spans="6:6" x14ac:dyDescent="0.2">
      <c r="F244" s="11"/>
    </row>
    <row r="245" spans="6:6" x14ac:dyDescent="0.2">
      <c r="F245" s="11"/>
    </row>
    <row r="246" spans="6:6" x14ac:dyDescent="0.2">
      <c r="F246" s="11"/>
    </row>
    <row r="247" spans="6:6" x14ac:dyDescent="0.2">
      <c r="F247" s="11"/>
    </row>
    <row r="248" spans="6:6" x14ac:dyDescent="0.2">
      <c r="F248" s="11"/>
    </row>
    <row r="249" spans="6:6" x14ac:dyDescent="0.2">
      <c r="F249" s="11"/>
    </row>
    <row r="250" spans="6:6" x14ac:dyDescent="0.2">
      <c r="F250" s="11"/>
    </row>
    <row r="251" spans="6:6" x14ac:dyDescent="0.2">
      <c r="F251" s="11"/>
    </row>
    <row r="252" spans="6:6" x14ac:dyDescent="0.2">
      <c r="F252" s="11"/>
    </row>
    <row r="253" spans="6:6" x14ac:dyDescent="0.2">
      <c r="F253" s="11"/>
    </row>
    <row r="254" spans="6:6" x14ac:dyDescent="0.2">
      <c r="F254" s="11"/>
    </row>
    <row r="255" spans="6:6" x14ac:dyDescent="0.2">
      <c r="F255" s="11"/>
    </row>
    <row r="256" spans="6:6" x14ac:dyDescent="0.2">
      <c r="F256" s="11"/>
    </row>
    <row r="257" spans="6:6" x14ac:dyDescent="0.2">
      <c r="F257" s="11"/>
    </row>
    <row r="258" spans="6:6" x14ac:dyDescent="0.2">
      <c r="F258" s="11"/>
    </row>
    <row r="259" spans="6:6" x14ac:dyDescent="0.2">
      <c r="F259" s="11"/>
    </row>
    <row r="260" spans="6:6" x14ac:dyDescent="0.2">
      <c r="F260" s="11"/>
    </row>
    <row r="261" spans="6:6" x14ac:dyDescent="0.2">
      <c r="F261" s="11"/>
    </row>
    <row r="262" spans="6:6" x14ac:dyDescent="0.2">
      <c r="F262" s="11"/>
    </row>
    <row r="263" spans="6:6" x14ac:dyDescent="0.2">
      <c r="F263" s="11"/>
    </row>
    <row r="264" spans="6:6" x14ac:dyDescent="0.2">
      <c r="F264" s="11"/>
    </row>
    <row r="265" spans="6:6" x14ac:dyDescent="0.2">
      <c r="F265" s="11"/>
    </row>
    <row r="266" spans="6:6" x14ac:dyDescent="0.2">
      <c r="F266" s="11"/>
    </row>
    <row r="267" spans="6:6" x14ac:dyDescent="0.2">
      <c r="F267" s="11"/>
    </row>
    <row r="268" spans="6:6" x14ac:dyDescent="0.2">
      <c r="F268" s="11"/>
    </row>
    <row r="269" spans="6:6" x14ac:dyDescent="0.2">
      <c r="F269" s="11"/>
    </row>
    <row r="270" spans="6:6" x14ac:dyDescent="0.2">
      <c r="F270" s="11"/>
    </row>
    <row r="271" spans="6:6" x14ac:dyDescent="0.2">
      <c r="F271" s="11"/>
    </row>
    <row r="272" spans="6:6" x14ac:dyDescent="0.2">
      <c r="F272" s="11"/>
    </row>
    <row r="273" spans="6:6" x14ac:dyDescent="0.2">
      <c r="F273" s="11"/>
    </row>
    <row r="274" spans="6:6" x14ac:dyDescent="0.2">
      <c r="F274" s="11"/>
    </row>
    <row r="275" spans="6:6" x14ac:dyDescent="0.2">
      <c r="F275" s="11"/>
    </row>
    <row r="276" spans="6:6" x14ac:dyDescent="0.2">
      <c r="F276" s="11"/>
    </row>
    <row r="277" spans="6:6" x14ac:dyDescent="0.2">
      <c r="F277" s="11"/>
    </row>
    <row r="278" spans="6:6" x14ac:dyDescent="0.2">
      <c r="F278" s="11"/>
    </row>
    <row r="279" spans="6:6" x14ac:dyDescent="0.2">
      <c r="F279" s="11"/>
    </row>
    <row r="280" spans="6:6" x14ac:dyDescent="0.2">
      <c r="F280" s="11"/>
    </row>
    <row r="281" spans="6:6" x14ac:dyDescent="0.2">
      <c r="F281" s="11"/>
    </row>
    <row r="282" spans="6:6" x14ac:dyDescent="0.2">
      <c r="F282" s="11"/>
    </row>
    <row r="283" spans="6:6" x14ac:dyDescent="0.2">
      <c r="F283" s="11"/>
    </row>
    <row r="284" spans="6:6" x14ac:dyDescent="0.2">
      <c r="F284" s="11"/>
    </row>
    <row r="285" spans="6:6" x14ac:dyDescent="0.2">
      <c r="F285" s="11"/>
    </row>
    <row r="286" spans="6:6" x14ac:dyDescent="0.2">
      <c r="F286" s="11"/>
    </row>
    <row r="287" spans="6:6" x14ac:dyDescent="0.2">
      <c r="F287" s="11"/>
    </row>
    <row r="288" spans="6:6" x14ac:dyDescent="0.2">
      <c r="F288" s="11"/>
    </row>
    <row r="289" spans="6:6" x14ac:dyDescent="0.2">
      <c r="F289" s="11"/>
    </row>
    <row r="290" spans="6:6" x14ac:dyDescent="0.2">
      <c r="F290" s="11"/>
    </row>
    <row r="291" spans="6:6" x14ac:dyDescent="0.2">
      <c r="F291" s="11"/>
    </row>
    <row r="292" spans="6:6" x14ac:dyDescent="0.2">
      <c r="F292" s="11"/>
    </row>
    <row r="293" spans="6:6" x14ac:dyDescent="0.2">
      <c r="F293" s="11"/>
    </row>
    <row r="294" spans="6:6" x14ac:dyDescent="0.2">
      <c r="F294" s="11"/>
    </row>
    <row r="295" spans="6:6" x14ac:dyDescent="0.2">
      <c r="F295" s="11"/>
    </row>
    <row r="296" spans="6:6" x14ac:dyDescent="0.2">
      <c r="F296" s="11"/>
    </row>
    <row r="297" spans="6:6" x14ac:dyDescent="0.2">
      <c r="F297" s="11"/>
    </row>
    <row r="298" spans="6:6" x14ac:dyDescent="0.2">
      <c r="F298" s="11"/>
    </row>
    <row r="299" spans="6:6" x14ac:dyDescent="0.2">
      <c r="F299" s="11"/>
    </row>
    <row r="300" spans="6:6" x14ac:dyDescent="0.2">
      <c r="F300" s="11"/>
    </row>
    <row r="301" spans="6:6" x14ac:dyDescent="0.2">
      <c r="F301" s="11"/>
    </row>
    <row r="302" spans="6:6" x14ac:dyDescent="0.2">
      <c r="F302" s="11"/>
    </row>
    <row r="303" spans="6:6" x14ac:dyDescent="0.2">
      <c r="F303" s="11"/>
    </row>
    <row r="304" spans="6:6" x14ac:dyDescent="0.2">
      <c r="F304" s="11"/>
    </row>
    <row r="305" spans="6:6" x14ac:dyDescent="0.2">
      <c r="F305" s="11"/>
    </row>
    <row r="306" spans="6:6" x14ac:dyDescent="0.2">
      <c r="F306" s="11"/>
    </row>
    <row r="307" spans="6:6" x14ac:dyDescent="0.2">
      <c r="F307" s="11"/>
    </row>
    <row r="308" spans="6:6" x14ac:dyDescent="0.2">
      <c r="F308" s="11"/>
    </row>
    <row r="309" spans="6:6" x14ac:dyDescent="0.2">
      <c r="F309" s="11"/>
    </row>
    <row r="310" spans="6:6" x14ac:dyDescent="0.2">
      <c r="F310" s="11"/>
    </row>
    <row r="311" spans="6:6" x14ac:dyDescent="0.2">
      <c r="F311" s="11"/>
    </row>
    <row r="312" spans="6:6" x14ac:dyDescent="0.2">
      <c r="F312" s="11"/>
    </row>
    <row r="313" spans="6:6" x14ac:dyDescent="0.2">
      <c r="F313" s="11"/>
    </row>
    <row r="314" spans="6:6" x14ac:dyDescent="0.2">
      <c r="F314" s="11"/>
    </row>
    <row r="315" spans="6:6" x14ac:dyDescent="0.2">
      <c r="F315" s="11"/>
    </row>
    <row r="316" spans="6:6" x14ac:dyDescent="0.2">
      <c r="F316" s="11"/>
    </row>
    <row r="317" spans="6:6" x14ac:dyDescent="0.2">
      <c r="F317" s="11"/>
    </row>
    <row r="318" spans="6:6" x14ac:dyDescent="0.2">
      <c r="F318" s="11"/>
    </row>
    <row r="319" spans="6:6" x14ac:dyDescent="0.2">
      <c r="F319" s="11"/>
    </row>
    <row r="320" spans="6:6" x14ac:dyDescent="0.2">
      <c r="F320" s="11"/>
    </row>
    <row r="321" spans="6:6" x14ac:dyDescent="0.2">
      <c r="F321" s="11"/>
    </row>
    <row r="322" spans="6:6" x14ac:dyDescent="0.2">
      <c r="F322" s="11"/>
    </row>
    <row r="323" spans="6:6" x14ac:dyDescent="0.2">
      <c r="F323" s="11"/>
    </row>
    <row r="324" spans="6:6" x14ac:dyDescent="0.2">
      <c r="F324" s="11"/>
    </row>
    <row r="325" spans="6:6" x14ac:dyDescent="0.2">
      <c r="F325" s="11"/>
    </row>
    <row r="326" spans="6:6" x14ac:dyDescent="0.2">
      <c r="F326" s="11"/>
    </row>
    <row r="327" spans="6:6" x14ac:dyDescent="0.2">
      <c r="F327" s="11"/>
    </row>
    <row r="328" spans="6:6" x14ac:dyDescent="0.2">
      <c r="F328" s="11"/>
    </row>
    <row r="329" spans="6:6" x14ac:dyDescent="0.2">
      <c r="F329" s="11"/>
    </row>
    <row r="330" spans="6:6" x14ac:dyDescent="0.2">
      <c r="F330" s="11"/>
    </row>
    <row r="331" spans="6:6" x14ac:dyDescent="0.2">
      <c r="F331" s="11"/>
    </row>
    <row r="332" spans="6:6" x14ac:dyDescent="0.2">
      <c r="F332" s="11"/>
    </row>
    <row r="333" spans="6:6" x14ac:dyDescent="0.2">
      <c r="F333" s="11"/>
    </row>
    <row r="334" spans="6:6" x14ac:dyDescent="0.2">
      <c r="F334" s="11"/>
    </row>
    <row r="335" spans="6:6" x14ac:dyDescent="0.2">
      <c r="F335" s="11"/>
    </row>
    <row r="336" spans="6:6" x14ac:dyDescent="0.2">
      <c r="F336" s="11"/>
    </row>
    <row r="337" spans="6:6" x14ac:dyDescent="0.2">
      <c r="F337" s="11"/>
    </row>
    <row r="338" spans="6:6" x14ac:dyDescent="0.2">
      <c r="F338" s="11"/>
    </row>
    <row r="339" spans="6:6" x14ac:dyDescent="0.2">
      <c r="F339" s="11"/>
    </row>
    <row r="340" spans="6:6" x14ac:dyDescent="0.2">
      <c r="F340" s="11"/>
    </row>
    <row r="341" spans="6:6" x14ac:dyDescent="0.2">
      <c r="F341" s="11"/>
    </row>
    <row r="342" spans="6:6" x14ac:dyDescent="0.2">
      <c r="F342" s="11"/>
    </row>
    <row r="343" spans="6:6" x14ac:dyDescent="0.2">
      <c r="F343" s="11"/>
    </row>
    <row r="344" spans="6:6" x14ac:dyDescent="0.2">
      <c r="F344" s="11"/>
    </row>
    <row r="345" spans="6:6" x14ac:dyDescent="0.2">
      <c r="F345" s="11"/>
    </row>
    <row r="346" spans="6:6" x14ac:dyDescent="0.2">
      <c r="F346" s="11"/>
    </row>
    <row r="347" spans="6:6" x14ac:dyDescent="0.2">
      <c r="F347" s="11"/>
    </row>
    <row r="348" spans="6:6" x14ac:dyDescent="0.2">
      <c r="F348" s="11"/>
    </row>
    <row r="349" spans="6:6" x14ac:dyDescent="0.2">
      <c r="F349" s="11"/>
    </row>
    <row r="350" spans="6:6" x14ac:dyDescent="0.2">
      <c r="F350" s="11"/>
    </row>
    <row r="351" spans="6:6" x14ac:dyDescent="0.2">
      <c r="F351" s="11"/>
    </row>
    <row r="352" spans="6:6" x14ac:dyDescent="0.2">
      <c r="F352" s="11"/>
    </row>
    <row r="353" spans="6:6" x14ac:dyDescent="0.2">
      <c r="F353" s="11"/>
    </row>
    <row r="354" spans="6:6" x14ac:dyDescent="0.2">
      <c r="F354" s="11"/>
    </row>
    <row r="355" spans="6:6" x14ac:dyDescent="0.2">
      <c r="F355" s="11"/>
    </row>
    <row r="356" spans="6:6" x14ac:dyDescent="0.2">
      <c r="F356" s="11"/>
    </row>
    <row r="357" spans="6:6" x14ac:dyDescent="0.2">
      <c r="F357" s="11"/>
    </row>
    <row r="358" spans="6:6" x14ac:dyDescent="0.2">
      <c r="F358" s="11"/>
    </row>
    <row r="359" spans="6:6" x14ac:dyDescent="0.2">
      <c r="F359" s="11"/>
    </row>
    <row r="360" spans="6:6" x14ac:dyDescent="0.2">
      <c r="F360" s="11"/>
    </row>
    <row r="361" spans="6:6" x14ac:dyDescent="0.2">
      <c r="F361" s="11"/>
    </row>
    <row r="362" spans="6:6" x14ac:dyDescent="0.2">
      <c r="F362" s="11"/>
    </row>
    <row r="363" spans="6:6" x14ac:dyDescent="0.2">
      <c r="F363" s="11"/>
    </row>
    <row r="364" spans="6:6" x14ac:dyDescent="0.2">
      <c r="F364" s="11"/>
    </row>
    <row r="365" spans="6:6" x14ac:dyDescent="0.2">
      <c r="F365" s="11"/>
    </row>
    <row r="366" spans="6:6" x14ac:dyDescent="0.2">
      <c r="F366" s="11"/>
    </row>
    <row r="367" spans="6:6" x14ac:dyDescent="0.2">
      <c r="F367" s="11"/>
    </row>
    <row r="368" spans="6:6" x14ac:dyDescent="0.2">
      <c r="F368" s="11"/>
    </row>
    <row r="369" spans="6:6" x14ac:dyDescent="0.2">
      <c r="F369" s="11"/>
    </row>
    <row r="370" spans="6:6" x14ac:dyDescent="0.2">
      <c r="F370" s="11"/>
    </row>
    <row r="371" spans="6:6" x14ac:dyDescent="0.2">
      <c r="F371" s="11"/>
    </row>
    <row r="372" spans="6:6" x14ac:dyDescent="0.2">
      <c r="F372" s="11"/>
    </row>
    <row r="373" spans="6:6" x14ac:dyDescent="0.2">
      <c r="F373" s="11"/>
    </row>
    <row r="374" spans="6:6" x14ac:dyDescent="0.2">
      <c r="F374" s="11"/>
    </row>
    <row r="375" spans="6:6" x14ac:dyDescent="0.2">
      <c r="F375" s="11"/>
    </row>
    <row r="376" spans="6:6" x14ac:dyDescent="0.2">
      <c r="F376" s="11"/>
    </row>
    <row r="377" spans="6:6" x14ac:dyDescent="0.2">
      <c r="F377" s="11"/>
    </row>
    <row r="378" spans="6:6" x14ac:dyDescent="0.2">
      <c r="F378" s="11"/>
    </row>
    <row r="379" spans="6:6" x14ac:dyDescent="0.2">
      <c r="F379" s="11"/>
    </row>
    <row r="380" spans="6:6" x14ac:dyDescent="0.2">
      <c r="F380" s="11"/>
    </row>
    <row r="381" spans="6:6" x14ac:dyDescent="0.2">
      <c r="F381" s="11"/>
    </row>
    <row r="382" spans="6:6" x14ac:dyDescent="0.2">
      <c r="F382" s="11"/>
    </row>
    <row r="383" spans="6:6" x14ac:dyDescent="0.2">
      <c r="F383" s="11"/>
    </row>
    <row r="384" spans="6:6" x14ac:dyDescent="0.2">
      <c r="F384" s="11"/>
    </row>
    <row r="385" spans="6:6" x14ac:dyDescent="0.2">
      <c r="F385" s="11"/>
    </row>
    <row r="386" spans="6:6" x14ac:dyDescent="0.2">
      <c r="F386" s="11"/>
    </row>
    <row r="387" spans="6:6" x14ac:dyDescent="0.2">
      <c r="F387" s="11"/>
    </row>
    <row r="388" spans="6:6" x14ac:dyDescent="0.2">
      <c r="F388" s="11"/>
    </row>
    <row r="389" spans="6:6" x14ac:dyDescent="0.2">
      <c r="F389" s="11"/>
    </row>
    <row r="390" spans="6:6" x14ac:dyDescent="0.2">
      <c r="F390" s="11"/>
    </row>
    <row r="391" spans="6:6" x14ac:dyDescent="0.2">
      <c r="F391" s="11"/>
    </row>
    <row r="392" spans="6:6" x14ac:dyDescent="0.2">
      <c r="F392" s="11"/>
    </row>
    <row r="393" spans="6:6" x14ac:dyDescent="0.2">
      <c r="F393" s="11"/>
    </row>
    <row r="394" spans="6:6" x14ac:dyDescent="0.2">
      <c r="F394" s="11"/>
    </row>
    <row r="395" spans="6:6" x14ac:dyDescent="0.2">
      <c r="F395" s="11"/>
    </row>
    <row r="396" spans="6:6" x14ac:dyDescent="0.2">
      <c r="F396" s="11"/>
    </row>
    <row r="397" spans="6:6" x14ac:dyDescent="0.2">
      <c r="F397" s="11"/>
    </row>
    <row r="398" spans="6:6" x14ac:dyDescent="0.2">
      <c r="F398" s="11"/>
    </row>
    <row r="399" spans="6:6" x14ac:dyDescent="0.2">
      <c r="F399" s="11"/>
    </row>
    <row r="400" spans="6:6" x14ac:dyDescent="0.2">
      <c r="F400" s="11"/>
    </row>
    <row r="401" spans="6:6" x14ac:dyDescent="0.2">
      <c r="F401" s="11"/>
    </row>
    <row r="402" spans="6:6" x14ac:dyDescent="0.2">
      <c r="F402" s="11"/>
    </row>
    <row r="403" spans="6:6" x14ac:dyDescent="0.2">
      <c r="F403" s="11"/>
    </row>
    <row r="404" spans="6:6" x14ac:dyDescent="0.2">
      <c r="F404" s="11"/>
    </row>
    <row r="405" spans="6:6" x14ac:dyDescent="0.2">
      <c r="F405" s="11"/>
    </row>
    <row r="406" spans="6:6" x14ac:dyDescent="0.2">
      <c r="F406" s="11"/>
    </row>
    <row r="407" spans="6:6" x14ac:dyDescent="0.2">
      <c r="F407" s="11"/>
    </row>
    <row r="408" spans="6:6" x14ac:dyDescent="0.2">
      <c r="F408" s="11"/>
    </row>
    <row r="409" spans="6:6" x14ac:dyDescent="0.2">
      <c r="F409" s="11"/>
    </row>
    <row r="410" spans="6:6" x14ac:dyDescent="0.2">
      <c r="F410" s="11"/>
    </row>
    <row r="411" spans="6:6" x14ac:dyDescent="0.2">
      <c r="F411" s="11"/>
    </row>
    <row r="412" spans="6:6" x14ac:dyDescent="0.2">
      <c r="F412" s="11"/>
    </row>
    <row r="413" spans="6:6" x14ac:dyDescent="0.2">
      <c r="F413" s="11"/>
    </row>
    <row r="414" spans="6:6" x14ac:dyDescent="0.2">
      <c r="F414" s="11"/>
    </row>
    <row r="415" spans="6:6" x14ac:dyDescent="0.2">
      <c r="F415" s="11"/>
    </row>
    <row r="416" spans="6:6" x14ac:dyDescent="0.2">
      <c r="F416" s="11"/>
    </row>
    <row r="417" spans="6:6" x14ac:dyDescent="0.2">
      <c r="F417" s="11"/>
    </row>
    <row r="418" spans="6:6" x14ac:dyDescent="0.2">
      <c r="F418" s="11"/>
    </row>
    <row r="419" spans="6:6" x14ac:dyDescent="0.2">
      <c r="F419" s="11"/>
    </row>
    <row r="420" spans="6:6" x14ac:dyDescent="0.2">
      <c r="F420" s="11"/>
    </row>
    <row r="421" spans="6:6" x14ac:dyDescent="0.2">
      <c r="F421" s="11"/>
    </row>
    <row r="422" spans="6:6" x14ac:dyDescent="0.2">
      <c r="F422" s="11"/>
    </row>
    <row r="423" spans="6:6" x14ac:dyDescent="0.2">
      <c r="F423" s="11"/>
    </row>
    <row r="424" spans="6:6" x14ac:dyDescent="0.2">
      <c r="F424" s="11"/>
    </row>
    <row r="425" spans="6:6" x14ac:dyDescent="0.2">
      <c r="F425" s="11"/>
    </row>
    <row r="426" spans="6:6" x14ac:dyDescent="0.2">
      <c r="F426" s="11"/>
    </row>
    <row r="427" spans="6:6" x14ac:dyDescent="0.2">
      <c r="F427" s="11"/>
    </row>
    <row r="428" spans="6:6" x14ac:dyDescent="0.2">
      <c r="F428" s="11"/>
    </row>
    <row r="429" spans="6:6" x14ac:dyDescent="0.2">
      <c r="F429" s="11"/>
    </row>
    <row r="430" spans="6:6" x14ac:dyDescent="0.2">
      <c r="F430" s="11"/>
    </row>
    <row r="431" spans="6:6" x14ac:dyDescent="0.2">
      <c r="F431" s="11"/>
    </row>
    <row r="432" spans="6:6" x14ac:dyDescent="0.2">
      <c r="F432" s="11"/>
    </row>
    <row r="433" spans="6:6" x14ac:dyDescent="0.2">
      <c r="F433" s="11"/>
    </row>
    <row r="434" spans="6:6" x14ac:dyDescent="0.2">
      <c r="F434" s="11"/>
    </row>
    <row r="435" spans="6:6" x14ac:dyDescent="0.2">
      <c r="F435" s="11"/>
    </row>
    <row r="436" spans="6:6" x14ac:dyDescent="0.2">
      <c r="F436" s="11"/>
    </row>
    <row r="437" spans="6:6" x14ac:dyDescent="0.2">
      <c r="F437" s="11"/>
    </row>
    <row r="438" spans="6:6" x14ac:dyDescent="0.2">
      <c r="F438" s="11"/>
    </row>
    <row r="439" spans="6:6" x14ac:dyDescent="0.2">
      <c r="F439" s="11"/>
    </row>
    <row r="440" spans="6:6" x14ac:dyDescent="0.2">
      <c r="F440" s="11"/>
    </row>
    <row r="441" spans="6:6" x14ac:dyDescent="0.2">
      <c r="F441" s="11"/>
    </row>
    <row r="442" spans="6:6" x14ac:dyDescent="0.2">
      <c r="F442" s="11"/>
    </row>
    <row r="443" spans="6:6" x14ac:dyDescent="0.2">
      <c r="F443" s="11"/>
    </row>
    <row r="444" spans="6:6" x14ac:dyDescent="0.2">
      <c r="F444" s="11"/>
    </row>
    <row r="445" spans="6:6" x14ac:dyDescent="0.2">
      <c r="F445" s="11"/>
    </row>
    <row r="446" spans="6:6" x14ac:dyDescent="0.2">
      <c r="F446" s="11"/>
    </row>
    <row r="447" spans="6:6" x14ac:dyDescent="0.2">
      <c r="F447" s="11"/>
    </row>
    <row r="448" spans="6:6" x14ac:dyDescent="0.2">
      <c r="F448" s="11"/>
    </row>
    <row r="449" spans="6:6" x14ac:dyDescent="0.2">
      <c r="F449" s="11"/>
    </row>
    <row r="450" spans="6:6" x14ac:dyDescent="0.2">
      <c r="F450" s="11"/>
    </row>
    <row r="451" spans="6:6" x14ac:dyDescent="0.2">
      <c r="F451" s="11"/>
    </row>
    <row r="452" spans="6:6" x14ac:dyDescent="0.2">
      <c r="F452" s="11"/>
    </row>
    <row r="453" spans="6:6" x14ac:dyDescent="0.2">
      <c r="F453" s="11"/>
    </row>
    <row r="454" spans="6:6" x14ac:dyDescent="0.2">
      <c r="F454" s="11"/>
    </row>
    <row r="455" spans="6:6" x14ac:dyDescent="0.2">
      <c r="F455" s="11"/>
    </row>
    <row r="456" spans="6:6" x14ac:dyDescent="0.2">
      <c r="F456" s="11"/>
    </row>
    <row r="457" spans="6:6" x14ac:dyDescent="0.2">
      <c r="F457" s="11"/>
    </row>
    <row r="458" spans="6:6" x14ac:dyDescent="0.2">
      <c r="F458" s="11"/>
    </row>
    <row r="459" spans="6:6" x14ac:dyDescent="0.2">
      <c r="F459" s="11"/>
    </row>
    <row r="460" spans="6:6" x14ac:dyDescent="0.2">
      <c r="F460" s="11"/>
    </row>
    <row r="461" spans="6:6" x14ac:dyDescent="0.2">
      <c r="F461" s="11"/>
    </row>
    <row r="462" spans="6:6" x14ac:dyDescent="0.2">
      <c r="F462" s="11"/>
    </row>
    <row r="463" spans="6:6" x14ac:dyDescent="0.2">
      <c r="F463" s="11"/>
    </row>
    <row r="464" spans="6:6" x14ac:dyDescent="0.2">
      <c r="F464" s="11"/>
    </row>
    <row r="465" spans="6:6" x14ac:dyDescent="0.2">
      <c r="F465" s="11"/>
    </row>
    <row r="466" spans="6:6" x14ac:dyDescent="0.2">
      <c r="F466" s="11"/>
    </row>
    <row r="467" spans="6:6" x14ac:dyDescent="0.2">
      <c r="F467" s="11"/>
    </row>
    <row r="468" spans="6:6" x14ac:dyDescent="0.2">
      <c r="F468" s="11"/>
    </row>
    <row r="469" spans="6:6" x14ac:dyDescent="0.2">
      <c r="F469" s="11"/>
    </row>
    <row r="470" spans="6:6" x14ac:dyDescent="0.2">
      <c r="F470" s="11"/>
    </row>
    <row r="471" spans="6:6" x14ac:dyDescent="0.2">
      <c r="F471" s="11"/>
    </row>
    <row r="472" spans="6:6" x14ac:dyDescent="0.2">
      <c r="F472" s="11"/>
    </row>
    <row r="473" spans="6:6" x14ac:dyDescent="0.2">
      <c r="F473" s="11"/>
    </row>
    <row r="474" spans="6:6" x14ac:dyDescent="0.2">
      <c r="F474" s="11"/>
    </row>
    <row r="475" spans="6:6" x14ac:dyDescent="0.2">
      <c r="F475" s="11"/>
    </row>
    <row r="476" spans="6:6" x14ac:dyDescent="0.2">
      <c r="F476" s="11"/>
    </row>
    <row r="477" spans="6:6" x14ac:dyDescent="0.2">
      <c r="F477" s="11"/>
    </row>
    <row r="478" spans="6:6" x14ac:dyDescent="0.2">
      <c r="F478" s="11"/>
    </row>
    <row r="479" spans="6:6" x14ac:dyDescent="0.2">
      <c r="F479" s="11"/>
    </row>
    <row r="480" spans="6:6" x14ac:dyDescent="0.2">
      <c r="F480" s="11"/>
    </row>
    <row r="481" spans="6:6" x14ac:dyDescent="0.2">
      <c r="F481" s="11"/>
    </row>
    <row r="482" spans="6:6" x14ac:dyDescent="0.2">
      <c r="F482" s="11"/>
    </row>
    <row r="483" spans="6:6" x14ac:dyDescent="0.2">
      <c r="F483" s="11"/>
    </row>
    <row r="484" spans="6:6" x14ac:dyDescent="0.2">
      <c r="F484" s="11"/>
    </row>
    <row r="485" spans="6:6" x14ac:dyDescent="0.2">
      <c r="F485" s="11"/>
    </row>
    <row r="486" spans="6:6" x14ac:dyDescent="0.2">
      <c r="F486" s="11"/>
    </row>
    <row r="487" spans="6:6" x14ac:dyDescent="0.2">
      <c r="F487" s="11"/>
    </row>
    <row r="488" spans="6:6" x14ac:dyDescent="0.2">
      <c r="F488" s="11"/>
    </row>
    <row r="489" spans="6:6" x14ac:dyDescent="0.2">
      <c r="F489" s="11"/>
    </row>
    <row r="490" spans="6:6" x14ac:dyDescent="0.2">
      <c r="F490" s="11"/>
    </row>
    <row r="491" spans="6:6" x14ac:dyDescent="0.2">
      <c r="F491" s="11"/>
    </row>
    <row r="492" spans="6:6" x14ac:dyDescent="0.2">
      <c r="F492" s="11"/>
    </row>
    <row r="493" spans="6:6" x14ac:dyDescent="0.2">
      <c r="F493" s="11"/>
    </row>
    <row r="494" spans="6:6" x14ac:dyDescent="0.2">
      <c r="F494" s="11"/>
    </row>
    <row r="495" spans="6:6" x14ac:dyDescent="0.2">
      <c r="F495" s="11"/>
    </row>
    <row r="496" spans="6:6" x14ac:dyDescent="0.2">
      <c r="F496" s="11"/>
    </row>
    <row r="497" spans="6:6" x14ac:dyDescent="0.2">
      <c r="F497" s="11"/>
    </row>
    <row r="498" spans="6:6" x14ac:dyDescent="0.2">
      <c r="F498" s="11"/>
    </row>
    <row r="499" spans="6:6" x14ac:dyDescent="0.2">
      <c r="F499" s="11"/>
    </row>
    <row r="500" spans="6:6" x14ac:dyDescent="0.2">
      <c r="F500" s="11"/>
    </row>
    <row r="501" spans="6:6" x14ac:dyDescent="0.2">
      <c r="F501" s="11"/>
    </row>
    <row r="502" spans="6:6" x14ac:dyDescent="0.2">
      <c r="F502" s="11"/>
    </row>
    <row r="503" spans="6:6" x14ac:dyDescent="0.2">
      <c r="F503" s="11"/>
    </row>
    <row r="504" spans="6:6" x14ac:dyDescent="0.2">
      <c r="F504" s="11"/>
    </row>
    <row r="505" spans="6:6" x14ac:dyDescent="0.2">
      <c r="F505" s="11"/>
    </row>
    <row r="506" spans="6:6" x14ac:dyDescent="0.2">
      <c r="F506" s="11"/>
    </row>
    <row r="507" spans="6:6" x14ac:dyDescent="0.2">
      <c r="F507" s="11"/>
    </row>
    <row r="508" spans="6:6" x14ac:dyDescent="0.2">
      <c r="F508" s="11"/>
    </row>
    <row r="509" spans="6:6" x14ac:dyDescent="0.2">
      <c r="F509" s="11"/>
    </row>
    <row r="510" spans="6:6" x14ac:dyDescent="0.2">
      <c r="F510" s="11"/>
    </row>
    <row r="511" spans="6:6" x14ac:dyDescent="0.2">
      <c r="F511" s="11"/>
    </row>
    <row r="512" spans="6:6" x14ac:dyDescent="0.2">
      <c r="F512" s="11"/>
    </row>
    <row r="513" spans="6:6" x14ac:dyDescent="0.2">
      <c r="F513" s="11"/>
    </row>
    <row r="514" spans="6:6" x14ac:dyDescent="0.2">
      <c r="F514" s="11"/>
    </row>
    <row r="515" spans="6:6" x14ac:dyDescent="0.2">
      <c r="F515" s="11"/>
    </row>
    <row r="516" spans="6:6" x14ac:dyDescent="0.2">
      <c r="F516" s="11"/>
    </row>
    <row r="517" spans="6:6" x14ac:dyDescent="0.2">
      <c r="F517" s="11"/>
    </row>
    <row r="518" spans="6:6" x14ac:dyDescent="0.2">
      <c r="F518" s="11"/>
    </row>
    <row r="519" spans="6:6" x14ac:dyDescent="0.2">
      <c r="F519" s="11"/>
    </row>
    <row r="520" spans="6:6" x14ac:dyDescent="0.2">
      <c r="F520" s="11"/>
    </row>
    <row r="521" spans="6:6" x14ac:dyDescent="0.2">
      <c r="F521" s="11"/>
    </row>
    <row r="522" spans="6:6" x14ac:dyDescent="0.2">
      <c r="F522" s="11"/>
    </row>
    <row r="523" spans="6:6" x14ac:dyDescent="0.2">
      <c r="F523" s="11"/>
    </row>
    <row r="524" spans="6:6" x14ac:dyDescent="0.2">
      <c r="F524" s="11"/>
    </row>
    <row r="525" spans="6:6" x14ac:dyDescent="0.2">
      <c r="F525" s="11"/>
    </row>
    <row r="526" spans="6:6" x14ac:dyDescent="0.2">
      <c r="F526" s="11"/>
    </row>
    <row r="527" spans="6:6" x14ac:dyDescent="0.2">
      <c r="F527" s="11"/>
    </row>
    <row r="528" spans="6:6" x14ac:dyDescent="0.2">
      <c r="F528" s="11"/>
    </row>
    <row r="529" spans="6:6" x14ac:dyDescent="0.2">
      <c r="F529" s="11"/>
    </row>
    <row r="530" spans="6:6" x14ac:dyDescent="0.2">
      <c r="F530" s="11"/>
    </row>
    <row r="531" spans="6:6" x14ac:dyDescent="0.2">
      <c r="F531" s="11"/>
    </row>
    <row r="532" spans="6:6" x14ac:dyDescent="0.2">
      <c r="F532" s="11"/>
    </row>
    <row r="533" spans="6:6" x14ac:dyDescent="0.2">
      <c r="F533" s="11"/>
    </row>
    <row r="534" spans="6:6" x14ac:dyDescent="0.2">
      <c r="F534" s="11"/>
    </row>
    <row r="535" spans="6:6" x14ac:dyDescent="0.2">
      <c r="F535" s="11"/>
    </row>
    <row r="536" spans="6:6" x14ac:dyDescent="0.2">
      <c r="F536" s="11"/>
    </row>
    <row r="537" spans="6:6" x14ac:dyDescent="0.2">
      <c r="F537" s="11"/>
    </row>
    <row r="538" spans="6:6" x14ac:dyDescent="0.2">
      <c r="F538" s="11"/>
    </row>
    <row r="539" spans="6:6" x14ac:dyDescent="0.2">
      <c r="F539" s="11"/>
    </row>
    <row r="540" spans="6:6" x14ac:dyDescent="0.2">
      <c r="F540" s="11"/>
    </row>
    <row r="541" spans="6:6" x14ac:dyDescent="0.2">
      <c r="F541" s="11"/>
    </row>
    <row r="542" spans="6:6" x14ac:dyDescent="0.2">
      <c r="F542" s="11"/>
    </row>
    <row r="543" spans="6:6" x14ac:dyDescent="0.2">
      <c r="F543" s="11"/>
    </row>
    <row r="544" spans="6:6" x14ac:dyDescent="0.2">
      <c r="F544" s="11"/>
    </row>
    <row r="545" spans="6:6" x14ac:dyDescent="0.2">
      <c r="F545" s="11"/>
    </row>
    <row r="546" spans="6:6" x14ac:dyDescent="0.2">
      <c r="F546" s="11"/>
    </row>
    <row r="547" spans="6:6" x14ac:dyDescent="0.2">
      <c r="F547" s="11"/>
    </row>
    <row r="548" spans="6:6" x14ac:dyDescent="0.2">
      <c r="F548" s="11"/>
    </row>
    <row r="549" spans="6:6" x14ac:dyDescent="0.2">
      <c r="F549" s="11"/>
    </row>
    <row r="550" spans="6:6" x14ac:dyDescent="0.2">
      <c r="F550" s="11"/>
    </row>
    <row r="551" spans="6:6" x14ac:dyDescent="0.2">
      <c r="F551" s="11"/>
    </row>
    <row r="552" spans="6:6" x14ac:dyDescent="0.2">
      <c r="F552" s="11"/>
    </row>
    <row r="553" spans="6:6" x14ac:dyDescent="0.2">
      <c r="F553" s="11"/>
    </row>
    <row r="554" spans="6:6" x14ac:dyDescent="0.2">
      <c r="F554" s="11"/>
    </row>
    <row r="555" spans="6:6" x14ac:dyDescent="0.2">
      <c r="F555" s="11"/>
    </row>
    <row r="556" spans="6:6" x14ac:dyDescent="0.2">
      <c r="F556" s="11"/>
    </row>
    <row r="557" spans="6:6" x14ac:dyDescent="0.2">
      <c r="F557" s="11"/>
    </row>
    <row r="558" spans="6:6" x14ac:dyDescent="0.2">
      <c r="F558" s="11"/>
    </row>
    <row r="559" spans="6:6" x14ac:dyDescent="0.2">
      <c r="F559" s="11"/>
    </row>
    <row r="560" spans="6:6" x14ac:dyDescent="0.2">
      <c r="F560" s="11"/>
    </row>
    <row r="561" spans="6:6" x14ac:dyDescent="0.2">
      <c r="F561" s="11"/>
    </row>
    <row r="562" spans="6:6" x14ac:dyDescent="0.2">
      <c r="F562" s="11"/>
    </row>
    <row r="563" spans="6:6" x14ac:dyDescent="0.2">
      <c r="F563" s="11"/>
    </row>
    <row r="564" spans="6:6" x14ac:dyDescent="0.2">
      <c r="F564" s="11"/>
    </row>
    <row r="565" spans="6:6" x14ac:dyDescent="0.2">
      <c r="F565" s="11"/>
    </row>
    <row r="566" spans="6:6" x14ac:dyDescent="0.2">
      <c r="F566" s="11"/>
    </row>
    <row r="567" spans="6:6" x14ac:dyDescent="0.2">
      <c r="F567" s="11"/>
    </row>
    <row r="568" spans="6:6" x14ac:dyDescent="0.2">
      <c r="F568" s="11"/>
    </row>
    <row r="569" spans="6:6" x14ac:dyDescent="0.2">
      <c r="F569" s="11"/>
    </row>
    <row r="570" spans="6:6" x14ac:dyDescent="0.2">
      <c r="F570" s="11"/>
    </row>
    <row r="571" spans="6:6" x14ac:dyDescent="0.2">
      <c r="F571" s="11"/>
    </row>
    <row r="572" spans="6:6" x14ac:dyDescent="0.2">
      <c r="F572" s="11"/>
    </row>
    <row r="573" spans="6:6" x14ac:dyDescent="0.2">
      <c r="F573" s="11"/>
    </row>
    <row r="574" spans="6:6" x14ac:dyDescent="0.2">
      <c r="F574" s="11"/>
    </row>
    <row r="575" spans="6:6" x14ac:dyDescent="0.2">
      <c r="F575" s="11"/>
    </row>
    <row r="576" spans="6:6" x14ac:dyDescent="0.2">
      <c r="F576" s="11"/>
    </row>
    <row r="577" spans="6:6" x14ac:dyDescent="0.2">
      <c r="F577" s="11"/>
    </row>
    <row r="578" spans="6:6" x14ac:dyDescent="0.2">
      <c r="F578" s="11"/>
    </row>
    <row r="579" spans="6:6" x14ac:dyDescent="0.2">
      <c r="F579" s="11"/>
    </row>
    <row r="580" spans="6:6" x14ac:dyDescent="0.2">
      <c r="F580" s="11"/>
    </row>
    <row r="581" spans="6:6" x14ac:dyDescent="0.2">
      <c r="F581" s="11"/>
    </row>
    <row r="582" spans="6:6" x14ac:dyDescent="0.2">
      <c r="F582" s="11"/>
    </row>
    <row r="583" spans="6:6" x14ac:dyDescent="0.2">
      <c r="F583" s="11"/>
    </row>
    <row r="584" spans="6:6" x14ac:dyDescent="0.2">
      <c r="F584" s="11"/>
    </row>
    <row r="585" spans="6:6" x14ac:dyDescent="0.2">
      <c r="F585" s="11"/>
    </row>
    <row r="586" spans="6:6" x14ac:dyDescent="0.2">
      <c r="F586" s="11"/>
    </row>
    <row r="587" spans="6:6" x14ac:dyDescent="0.2">
      <c r="F587" s="11"/>
    </row>
    <row r="588" spans="6:6" x14ac:dyDescent="0.2">
      <c r="F588" s="11"/>
    </row>
    <row r="589" spans="6:6" x14ac:dyDescent="0.2">
      <c r="F589" s="11"/>
    </row>
    <row r="590" spans="6:6" x14ac:dyDescent="0.2">
      <c r="F590" s="11"/>
    </row>
    <row r="591" spans="6:6" x14ac:dyDescent="0.2">
      <c r="F591" s="11"/>
    </row>
    <row r="592" spans="6:6" x14ac:dyDescent="0.2">
      <c r="F592" s="11"/>
    </row>
    <row r="593" spans="6:6" x14ac:dyDescent="0.2">
      <c r="F593" s="11"/>
    </row>
    <row r="594" spans="6:6" x14ac:dyDescent="0.2">
      <c r="F594" s="11"/>
    </row>
    <row r="595" spans="6:6" x14ac:dyDescent="0.2">
      <c r="F595" s="11"/>
    </row>
    <row r="596" spans="6:6" x14ac:dyDescent="0.2">
      <c r="F596" s="11"/>
    </row>
    <row r="597" spans="6:6" x14ac:dyDescent="0.2">
      <c r="F597" s="11"/>
    </row>
    <row r="598" spans="6:6" x14ac:dyDescent="0.2">
      <c r="F598" s="11"/>
    </row>
    <row r="599" spans="6:6" x14ac:dyDescent="0.2">
      <c r="F599" s="11"/>
    </row>
    <row r="600" spans="6:6" x14ac:dyDescent="0.2">
      <c r="F600" s="11"/>
    </row>
    <row r="601" spans="6:6" x14ac:dyDescent="0.2">
      <c r="F601" s="11"/>
    </row>
    <row r="602" spans="6:6" x14ac:dyDescent="0.2">
      <c r="F602" s="11"/>
    </row>
    <row r="603" spans="6:6" x14ac:dyDescent="0.2">
      <c r="F603" s="11"/>
    </row>
    <row r="604" spans="6:6" x14ac:dyDescent="0.2">
      <c r="F604" s="11"/>
    </row>
    <row r="605" spans="6:6" x14ac:dyDescent="0.2">
      <c r="F605" s="11"/>
    </row>
    <row r="606" spans="6:6" x14ac:dyDescent="0.2">
      <c r="F606" s="11"/>
    </row>
    <row r="607" spans="6:6" x14ac:dyDescent="0.2">
      <c r="F607" s="11"/>
    </row>
    <row r="608" spans="6:6" x14ac:dyDescent="0.2">
      <c r="F608" s="11"/>
    </row>
    <row r="609" spans="6:6" x14ac:dyDescent="0.2">
      <c r="F609" s="11"/>
    </row>
    <row r="610" spans="6:6" x14ac:dyDescent="0.2">
      <c r="F610" s="11"/>
    </row>
    <row r="611" spans="6:6" x14ac:dyDescent="0.2">
      <c r="F611" s="11"/>
    </row>
    <row r="612" spans="6:6" x14ac:dyDescent="0.2">
      <c r="F612" s="11"/>
    </row>
    <row r="613" spans="6:6" x14ac:dyDescent="0.2">
      <c r="F613" s="11"/>
    </row>
    <row r="614" spans="6:6" x14ac:dyDescent="0.2">
      <c r="F614" s="11"/>
    </row>
    <row r="615" spans="6:6" x14ac:dyDescent="0.2">
      <c r="F615" s="11"/>
    </row>
    <row r="616" spans="6:6" x14ac:dyDescent="0.2">
      <c r="F616" s="11"/>
    </row>
    <row r="617" spans="6:6" x14ac:dyDescent="0.2">
      <c r="F617" s="11"/>
    </row>
    <row r="618" spans="6:6" x14ac:dyDescent="0.2">
      <c r="F618" s="11"/>
    </row>
    <row r="619" spans="6:6" x14ac:dyDescent="0.2">
      <c r="F619" s="11"/>
    </row>
    <row r="620" spans="6:6" x14ac:dyDescent="0.2">
      <c r="F620" s="11"/>
    </row>
    <row r="621" spans="6:6" x14ac:dyDescent="0.2">
      <c r="F621" s="11"/>
    </row>
    <row r="622" spans="6:6" x14ac:dyDescent="0.2">
      <c r="F622" s="11"/>
    </row>
    <row r="623" spans="6:6" x14ac:dyDescent="0.2">
      <c r="F623" s="11"/>
    </row>
    <row r="624" spans="6:6" x14ac:dyDescent="0.2">
      <c r="F624" s="11"/>
    </row>
    <row r="625" spans="6:6" x14ac:dyDescent="0.2">
      <c r="F625" s="11"/>
    </row>
    <row r="626" spans="6:6" x14ac:dyDescent="0.2">
      <c r="F626" s="11"/>
    </row>
    <row r="627" spans="6:6" x14ac:dyDescent="0.2">
      <c r="F627" s="11"/>
    </row>
    <row r="628" spans="6:6" x14ac:dyDescent="0.2">
      <c r="F628" s="11"/>
    </row>
    <row r="629" spans="6:6" x14ac:dyDescent="0.2">
      <c r="F629" s="11"/>
    </row>
    <row r="630" spans="6:6" x14ac:dyDescent="0.2">
      <c r="F630" s="11"/>
    </row>
    <row r="631" spans="6:6" x14ac:dyDescent="0.2">
      <c r="F631" s="11"/>
    </row>
    <row r="632" spans="6:6" x14ac:dyDescent="0.2">
      <c r="F632" s="11"/>
    </row>
    <row r="633" spans="6:6" x14ac:dyDescent="0.2">
      <c r="F633" s="11"/>
    </row>
    <row r="634" spans="6:6" x14ac:dyDescent="0.2">
      <c r="F634" s="11"/>
    </row>
    <row r="635" spans="6:6" x14ac:dyDescent="0.2">
      <c r="F635" s="11"/>
    </row>
    <row r="636" spans="6:6" x14ac:dyDescent="0.2">
      <c r="F636" s="11"/>
    </row>
    <row r="637" spans="6:6" x14ac:dyDescent="0.2">
      <c r="F637" s="11"/>
    </row>
    <row r="638" spans="6:6" x14ac:dyDescent="0.2">
      <c r="F638" s="11"/>
    </row>
    <row r="639" spans="6:6" x14ac:dyDescent="0.2">
      <c r="F639" s="11"/>
    </row>
    <row r="640" spans="6:6" x14ac:dyDescent="0.2">
      <c r="F640" s="11"/>
    </row>
    <row r="641" spans="6:6" x14ac:dyDescent="0.2">
      <c r="F641" s="11"/>
    </row>
    <row r="642" spans="6:6" x14ac:dyDescent="0.2">
      <c r="F642" s="11"/>
    </row>
    <row r="643" spans="6:6" x14ac:dyDescent="0.2">
      <c r="F643" s="11"/>
    </row>
    <row r="644" spans="6:6" x14ac:dyDescent="0.2">
      <c r="F644" s="11"/>
    </row>
    <row r="645" spans="6:6" x14ac:dyDescent="0.2">
      <c r="F645" s="11"/>
    </row>
    <row r="646" spans="6:6" x14ac:dyDescent="0.2">
      <c r="F646" s="11"/>
    </row>
    <row r="647" spans="6:6" x14ac:dyDescent="0.2">
      <c r="F647" s="11"/>
    </row>
    <row r="648" spans="6:6" x14ac:dyDescent="0.2">
      <c r="F648" s="11"/>
    </row>
    <row r="649" spans="6:6" x14ac:dyDescent="0.2">
      <c r="F649" s="11"/>
    </row>
    <row r="650" spans="6:6" x14ac:dyDescent="0.2">
      <c r="F650" s="11"/>
    </row>
    <row r="651" spans="6:6" x14ac:dyDescent="0.2">
      <c r="F651" s="11"/>
    </row>
    <row r="652" spans="6:6" x14ac:dyDescent="0.2">
      <c r="F652" s="11"/>
    </row>
    <row r="653" spans="6:6" x14ac:dyDescent="0.2">
      <c r="F653" s="11"/>
    </row>
    <row r="654" spans="6:6" x14ac:dyDescent="0.2">
      <c r="F654" s="11"/>
    </row>
    <row r="655" spans="6:6" x14ac:dyDescent="0.2">
      <c r="F655" s="11"/>
    </row>
    <row r="656" spans="6:6" x14ac:dyDescent="0.2">
      <c r="F656" s="11"/>
    </row>
    <row r="657" spans="6:6" x14ac:dyDescent="0.2">
      <c r="F657" s="11"/>
    </row>
    <row r="658" spans="6:6" x14ac:dyDescent="0.2">
      <c r="F658" s="11"/>
    </row>
    <row r="659" spans="6:6" x14ac:dyDescent="0.2">
      <c r="F659" s="11"/>
    </row>
    <row r="660" spans="6:6" x14ac:dyDescent="0.2">
      <c r="F660" s="11"/>
    </row>
    <row r="661" spans="6:6" x14ac:dyDescent="0.2">
      <c r="F661" s="11"/>
    </row>
    <row r="662" spans="6:6" x14ac:dyDescent="0.2">
      <c r="F662" s="11"/>
    </row>
    <row r="663" spans="6:6" x14ac:dyDescent="0.2">
      <c r="F663" s="11"/>
    </row>
    <row r="664" spans="6:6" x14ac:dyDescent="0.2">
      <c r="F664" s="11"/>
    </row>
    <row r="665" spans="6:6" x14ac:dyDescent="0.2">
      <c r="F665" s="11"/>
    </row>
    <row r="666" spans="6:6" x14ac:dyDescent="0.2">
      <c r="F666" s="11"/>
    </row>
    <row r="667" spans="6:6" x14ac:dyDescent="0.2">
      <c r="F667" s="11"/>
    </row>
    <row r="668" spans="6:6" x14ac:dyDescent="0.2">
      <c r="F668" s="11"/>
    </row>
    <row r="669" spans="6:6" x14ac:dyDescent="0.2">
      <c r="F669" s="11"/>
    </row>
    <row r="670" spans="6:6" x14ac:dyDescent="0.2">
      <c r="F670" s="11"/>
    </row>
    <row r="671" spans="6:6" x14ac:dyDescent="0.2">
      <c r="F671" s="11"/>
    </row>
    <row r="672" spans="6:6" x14ac:dyDescent="0.2">
      <c r="F672" s="11"/>
    </row>
    <row r="673" spans="6:6" x14ac:dyDescent="0.2">
      <c r="F673" s="11"/>
    </row>
    <row r="674" spans="6:6" x14ac:dyDescent="0.2">
      <c r="F674" s="11"/>
    </row>
    <row r="675" spans="6:6" x14ac:dyDescent="0.2">
      <c r="F675" s="11"/>
    </row>
    <row r="676" spans="6:6" x14ac:dyDescent="0.2">
      <c r="F676" s="11"/>
    </row>
    <row r="677" spans="6:6" x14ac:dyDescent="0.2">
      <c r="F677" s="11"/>
    </row>
    <row r="678" spans="6:6" x14ac:dyDescent="0.2">
      <c r="F678" s="11"/>
    </row>
    <row r="679" spans="6:6" x14ac:dyDescent="0.2">
      <c r="F679" s="11"/>
    </row>
    <row r="680" spans="6:6" x14ac:dyDescent="0.2">
      <c r="F680" s="11"/>
    </row>
    <row r="681" spans="6:6" x14ac:dyDescent="0.2">
      <c r="F681" s="11"/>
    </row>
    <row r="682" spans="6:6" x14ac:dyDescent="0.2">
      <c r="F682" s="11"/>
    </row>
    <row r="683" spans="6:6" x14ac:dyDescent="0.2">
      <c r="F683" s="11"/>
    </row>
    <row r="684" spans="6:6" x14ac:dyDescent="0.2">
      <c r="F684" s="11"/>
    </row>
    <row r="685" spans="6:6" x14ac:dyDescent="0.2">
      <c r="F685" s="11"/>
    </row>
    <row r="686" spans="6:6" x14ac:dyDescent="0.2">
      <c r="F686" s="11"/>
    </row>
    <row r="687" spans="6:6" x14ac:dyDescent="0.2">
      <c r="F687" s="11"/>
    </row>
    <row r="688" spans="6:6" x14ac:dyDescent="0.2">
      <c r="F688" s="11"/>
    </row>
    <row r="689" spans="6:6" x14ac:dyDescent="0.2">
      <c r="F689" s="11"/>
    </row>
    <row r="690" spans="6:6" x14ac:dyDescent="0.2">
      <c r="F690" s="11"/>
    </row>
    <row r="691" spans="6:6" x14ac:dyDescent="0.2">
      <c r="F691" s="11"/>
    </row>
    <row r="692" spans="6:6" x14ac:dyDescent="0.2">
      <c r="F692" s="11"/>
    </row>
    <row r="693" spans="6:6" x14ac:dyDescent="0.2">
      <c r="F693" s="11"/>
    </row>
    <row r="694" spans="6:6" x14ac:dyDescent="0.2">
      <c r="F694" s="11"/>
    </row>
    <row r="695" spans="6:6" x14ac:dyDescent="0.2">
      <c r="F695" s="11"/>
    </row>
    <row r="696" spans="6:6" x14ac:dyDescent="0.2">
      <c r="F696" s="11"/>
    </row>
    <row r="697" spans="6:6" x14ac:dyDescent="0.2">
      <c r="F697" s="11"/>
    </row>
    <row r="698" spans="6:6" x14ac:dyDescent="0.2">
      <c r="F698" s="11"/>
    </row>
    <row r="699" spans="6:6" x14ac:dyDescent="0.2">
      <c r="F699" s="11"/>
    </row>
    <row r="700" spans="6:6" x14ac:dyDescent="0.2">
      <c r="F700" s="11"/>
    </row>
    <row r="701" spans="6:6" x14ac:dyDescent="0.2">
      <c r="F701" s="11"/>
    </row>
    <row r="702" spans="6:6" x14ac:dyDescent="0.2">
      <c r="F702" s="11"/>
    </row>
    <row r="703" spans="6:6" x14ac:dyDescent="0.2">
      <c r="F703" s="11"/>
    </row>
    <row r="704" spans="6:6" x14ac:dyDescent="0.2">
      <c r="F704" s="11"/>
    </row>
    <row r="705" spans="6:6" x14ac:dyDescent="0.2">
      <c r="F705" s="11"/>
    </row>
    <row r="706" spans="6:6" x14ac:dyDescent="0.2">
      <c r="F706" s="11"/>
    </row>
    <row r="707" spans="6:6" x14ac:dyDescent="0.2">
      <c r="F707" s="11"/>
    </row>
    <row r="708" spans="6:6" x14ac:dyDescent="0.2">
      <c r="F708" s="11"/>
    </row>
    <row r="709" spans="6:6" x14ac:dyDescent="0.2">
      <c r="F709" s="11"/>
    </row>
    <row r="710" spans="6:6" x14ac:dyDescent="0.2">
      <c r="F710" s="11"/>
    </row>
    <row r="711" spans="6:6" x14ac:dyDescent="0.2">
      <c r="F711" s="11"/>
    </row>
    <row r="712" spans="6:6" x14ac:dyDescent="0.2">
      <c r="F712" s="11"/>
    </row>
    <row r="713" spans="6:6" x14ac:dyDescent="0.2">
      <c r="F713" s="11"/>
    </row>
    <row r="714" spans="6:6" x14ac:dyDescent="0.2">
      <c r="F714" s="11"/>
    </row>
    <row r="715" spans="6:6" x14ac:dyDescent="0.2">
      <c r="F715" s="11"/>
    </row>
    <row r="716" spans="6:6" x14ac:dyDescent="0.2">
      <c r="F716" s="11"/>
    </row>
    <row r="717" spans="6:6" x14ac:dyDescent="0.2">
      <c r="F717" s="11"/>
    </row>
    <row r="718" spans="6:6" x14ac:dyDescent="0.2">
      <c r="F718" s="11"/>
    </row>
    <row r="719" spans="6:6" x14ac:dyDescent="0.2">
      <c r="F719" s="11"/>
    </row>
    <row r="720" spans="6:6" x14ac:dyDescent="0.2">
      <c r="F720" s="11"/>
    </row>
    <row r="721" spans="6:6" x14ac:dyDescent="0.2">
      <c r="F721" s="11"/>
    </row>
    <row r="722" spans="6:6" x14ac:dyDescent="0.2">
      <c r="F722" s="11"/>
    </row>
    <row r="723" spans="6:6" x14ac:dyDescent="0.2">
      <c r="F723" s="11"/>
    </row>
    <row r="724" spans="6:6" x14ac:dyDescent="0.2">
      <c r="F724" s="11"/>
    </row>
    <row r="725" spans="6:6" x14ac:dyDescent="0.2">
      <c r="F725" s="11"/>
    </row>
    <row r="726" spans="6:6" x14ac:dyDescent="0.2">
      <c r="F726" s="11"/>
    </row>
    <row r="727" spans="6:6" x14ac:dyDescent="0.2">
      <c r="F727" s="11"/>
    </row>
    <row r="728" spans="6:6" x14ac:dyDescent="0.2">
      <c r="F728" s="11"/>
    </row>
    <row r="729" spans="6:6" x14ac:dyDescent="0.2">
      <c r="F729" s="11"/>
    </row>
    <row r="730" spans="6:6" x14ac:dyDescent="0.2">
      <c r="F730" s="11"/>
    </row>
    <row r="731" spans="6:6" x14ac:dyDescent="0.2">
      <c r="F731" s="11"/>
    </row>
    <row r="732" spans="6:6" x14ac:dyDescent="0.2">
      <c r="F732" s="11"/>
    </row>
    <row r="733" spans="6:6" x14ac:dyDescent="0.2">
      <c r="F733" s="11"/>
    </row>
    <row r="734" spans="6:6" x14ac:dyDescent="0.2">
      <c r="F734" s="11"/>
    </row>
    <row r="735" spans="6:6" x14ac:dyDescent="0.2">
      <c r="F735" s="11"/>
    </row>
    <row r="736" spans="6:6" x14ac:dyDescent="0.2">
      <c r="F736" s="11"/>
    </row>
    <row r="737" spans="6:6" x14ac:dyDescent="0.2">
      <c r="F737" s="11"/>
    </row>
    <row r="738" spans="6:6" x14ac:dyDescent="0.2">
      <c r="F738" s="11"/>
    </row>
    <row r="739" spans="6:6" x14ac:dyDescent="0.2">
      <c r="F739" s="11"/>
    </row>
    <row r="740" spans="6:6" x14ac:dyDescent="0.2">
      <c r="F740" s="11"/>
    </row>
    <row r="741" spans="6:6" x14ac:dyDescent="0.2">
      <c r="F741" s="11"/>
    </row>
    <row r="742" spans="6:6" x14ac:dyDescent="0.2">
      <c r="F742" s="11"/>
    </row>
    <row r="743" spans="6:6" x14ac:dyDescent="0.2">
      <c r="F743" s="11"/>
    </row>
    <row r="744" spans="6:6" x14ac:dyDescent="0.2">
      <c r="F744" s="11"/>
    </row>
    <row r="745" spans="6:6" x14ac:dyDescent="0.2">
      <c r="F745" s="11"/>
    </row>
    <row r="746" spans="6:6" x14ac:dyDescent="0.2">
      <c r="F746" s="11"/>
    </row>
    <row r="747" spans="6:6" x14ac:dyDescent="0.2">
      <c r="F747" s="11"/>
    </row>
    <row r="748" spans="6:6" x14ac:dyDescent="0.2">
      <c r="F748" s="11"/>
    </row>
    <row r="749" spans="6:6" x14ac:dyDescent="0.2">
      <c r="F749" s="11"/>
    </row>
    <row r="750" spans="6:6" x14ac:dyDescent="0.2">
      <c r="F750" s="11"/>
    </row>
    <row r="751" spans="6:6" x14ac:dyDescent="0.2">
      <c r="F751" s="11"/>
    </row>
    <row r="752" spans="6:6" x14ac:dyDescent="0.2">
      <c r="F752" s="11"/>
    </row>
    <row r="753" spans="6:6" x14ac:dyDescent="0.2">
      <c r="F753" s="11"/>
    </row>
    <row r="754" spans="6:6" x14ac:dyDescent="0.2">
      <c r="F754" s="11"/>
    </row>
    <row r="755" spans="6:6" x14ac:dyDescent="0.2">
      <c r="F755" s="11"/>
    </row>
    <row r="756" spans="6:6" x14ac:dyDescent="0.2">
      <c r="F756" s="11"/>
    </row>
    <row r="757" spans="6:6" x14ac:dyDescent="0.2">
      <c r="F757" s="11"/>
    </row>
    <row r="758" spans="6:6" x14ac:dyDescent="0.2">
      <c r="F758" s="11"/>
    </row>
    <row r="759" spans="6:6" x14ac:dyDescent="0.2">
      <c r="F759" s="11"/>
    </row>
    <row r="760" spans="6:6" x14ac:dyDescent="0.2">
      <c r="F760" s="11"/>
    </row>
    <row r="761" spans="6:6" x14ac:dyDescent="0.2">
      <c r="F761" s="11"/>
    </row>
    <row r="762" spans="6:6" x14ac:dyDescent="0.2">
      <c r="F762" s="11"/>
    </row>
    <row r="763" spans="6:6" x14ac:dyDescent="0.2">
      <c r="F763" s="11"/>
    </row>
    <row r="764" spans="6:6" x14ac:dyDescent="0.2">
      <c r="F764" s="11"/>
    </row>
    <row r="765" spans="6:6" x14ac:dyDescent="0.2">
      <c r="F765" s="11"/>
    </row>
    <row r="766" spans="6:6" x14ac:dyDescent="0.2">
      <c r="F766" s="11"/>
    </row>
    <row r="767" spans="6:6" x14ac:dyDescent="0.2">
      <c r="F767" s="11"/>
    </row>
    <row r="768" spans="6:6" x14ac:dyDescent="0.2">
      <c r="F768" s="11"/>
    </row>
    <row r="769" spans="6:6" x14ac:dyDescent="0.2">
      <c r="F769" s="11"/>
    </row>
    <row r="770" spans="6:6" x14ac:dyDescent="0.2">
      <c r="F770" s="11"/>
    </row>
    <row r="771" spans="6:6" x14ac:dyDescent="0.2">
      <c r="F771" s="11"/>
    </row>
    <row r="772" spans="6:6" x14ac:dyDescent="0.2">
      <c r="F772" s="11"/>
    </row>
    <row r="773" spans="6:6" x14ac:dyDescent="0.2">
      <c r="F773" s="11"/>
    </row>
    <row r="774" spans="6:6" x14ac:dyDescent="0.2">
      <c r="F774" s="11"/>
    </row>
    <row r="775" spans="6:6" x14ac:dyDescent="0.2">
      <c r="F775" s="11"/>
    </row>
    <row r="776" spans="6:6" x14ac:dyDescent="0.2">
      <c r="F776" s="11"/>
    </row>
    <row r="777" spans="6:6" x14ac:dyDescent="0.2">
      <c r="F777" s="11"/>
    </row>
    <row r="778" spans="6:6" x14ac:dyDescent="0.2">
      <c r="F778" s="11"/>
    </row>
    <row r="779" spans="6:6" x14ac:dyDescent="0.2">
      <c r="F779" s="11"/>
    </row>
    <row r="780" spans="6:6" x14ac:dyDescent="0.2">
      <c r="F780" s="11"/>
    </row>
    <row r="781" spans="6:6" x14ac:dyDescent="0.2">
      <c r="F781" s="11"/>
    </row>
    <row r="782" spans="6:6" x14ac:dyDescent="0.2">
      <c r="F782" s="11"/>
    </row>
    <row r="783" spans="6:6" x14ac:dyDescent="0.2">
      <c r="F783" s="11"/>
    </row>
    <row r="784" spans="6:6" x14ac:dyDescent="0.2">
      <c r="F784" s="11"/>
    </row>
    <row r="785" spans="6:6" x14ac:dyDescent="0.2">
      <c r="F785" s="11"/>
    </row>
    <row r="786" spans="6:6" x14ac:dyDescent="0.2">
      <c r="F786" s="11"/>
    </row>
    <row r="787" spans="6:6" x14ac:dyDescent="0.2">
      <c r="F787" s="11"/>
    </row>
    <row r="788" spans="6:6" x14ac:dyDescent="0.2">
      <c r="F788" s="11"/>
    </row>
    <row r="789" spans="6:6" x14ac:dyDescent="0.2">
      <c r="F789" s="11"/>
    </row>
    <row r="790" spans="6:6" x14ac:dyDescent="0.2">
      <c r="F790" s="11"/>
    </row>
    <row r="791" spans="6:6" x14ac:dyDescent="0.2">
      <c r="F791" s="11"/>
    </row>
    <row r="792" spans="6:6" x14ac:dyDescent="0.2">
      <c r="F792" s="11"/>
    </row>
    <row r="793" spans="6:6" x14ac:dyDescent="0.2">
      <c r="F793" s="11"/>
    </row>
    <row r="794" spans="6:6" x14ac:dyDescent="0.2">
      <c r="F794" s="11"/>
    </row>
    <row r="795" spans="6:6" x14ac:dyDescent="0.2">
      <c r="F795" s="11"/>
    </row>
    <row r="796" spans="6:6" x14ac:dyDescent="0.2">
      <c r="F796" s="11"/>
    </row>
    <row r="797" spans="6:6" x14ac:dyDescent="0.2">
      <c r="F797" s="11"/>
    </row>
    <row r="798" spans="6:6" x14ac:dyDescent="0.2">
      <c r="F798" s="11"/>
    </row>
    <row r="799" spans="6:6" x14ac:dyDescent="0.2">
      <c r="F799" s="11"/>
    </row>
    <row r="800" spans="6:6" x14ac:dyDescent="0.2">
      <c r="F800" s="11"/>
    </row>
    <row r="801" spans="6:6" x14ac:dyDescent="0.2">
      <c r="F801" s="11"/>
    </row>
    <row r="802" spans="6:6" x14ac:dyDescent="0.2">
      <c r="F802" s="11"/>
    </row>
    <row r="803" spans="6:6" x14ac:dyDescent="0.2">
      <c r="F803" s="11"/>
    </row>
    <row r="804" spans="6:6" x14ac:dyDescent="0.2">
      <c r="F804" s="11"/>
    </row>
    <row r="805" spans="6:6" x14ac:dyDescent="0.2">
      <c r="F805" s="11"/>
    </row>
    <row r="806" spans="6:6" x14ac:dyDescent="0.2">
      <c r="F806" s="11"/>
    </row>
    <row r="807" spans="6:6" x14ac:dyDescent="0.2">
      <c r="F807" s="11"/>
    </row>
    <row r="808" spans="6:6" x14ac:dyDescent="0.2">
      <c r="F808" s="11"/>
    </row>
    <row r="809" spans="6:6" x14ac:dyDescent="0.2">
      <c r="F809" s="11"/>
    </row>
    <row r="810" spans="6:6" x14ac:dyDescent="0.2">
      <c r="F810" s="11"/>
    </row>
    <row r="811" spans="6:6" x14ac:dyDescent="0.2">
      <c r="F811" s="11"/>
    </row>
    <row r="812" spans="6:6" x14ac:dyDescent="0.2">
      <c r="F812" s="11"/>
    </row>
    <row r="813" spans="6:6" x14ac:dyDescent="0.2">
      <c r="F813" s="11"/>
    </row>
    <row r="814" spans="6:6" x14ac:dyDescent="0.2">
      <c r="F814" s="11"/>
    </row>
    <row r="815" spans="6:6" x14ac:dyDescent="0.2">
      <c r="F815" s="11"/>
    </row>
    <row r="816" spans="6:6" x14ac:dyDescent="0.2">
      <c r="F816" s="11"/>
    </row>
    <row r="817" spans="6:6" x14ac:dyDescent="0.2">
      <c r="F817" s="11"/>
    </row>
    <row r="818" spans="6:6" x14ac:dyDescent="0.2">
      <c r="F818" s="11"/>
    </row>
    <row r="819" spans="6:6" x14ac:dyDescent="0.2">
      <c r="F819" s="11"/>
    </row>
    <row r="820" spans="6:6" x14ac:dyDescent="0.2">
      <c r="F820" s="11"/>
    </row>
    <row r="821" spans="6:6" x14ac:dyDescent="0.2">
      <c r="F821" s="11"/>
    </row>
    <row r="822" spans="6:6" x14ac:dyDescent="0.2">
      <c r="F822" s="11"/>
    </row>
    <row r="823" spans="6:6" x14ac:dyDescent="0.2">
      <c r="F823" s="11"/>
    </row>
    <row r="824" spans="6:6" x14ac:dyDescent="0.2">
      <c r="F824" s="11"/>
    </row>
    <row r="825" spans="6:6" x14ac:dyDescent="0.2">
      <c r="F825" s="11"/>
    </row>
    <row r="826" spans="6:6" x14ac:dyDescent="0.2">
      <c r="F826" s="11"/>
    </row>
    <row r="827" spans="6:6" x14ac:dyDescent="0.2">
      <c r="F827" s="11"/>
    </row>
    <row r="828" spans="6:6" x14ac:dyDescent="0.2">
      <c r="F828" s="11"/>
    </row>
    <row r="829" spans="6:6" x14ac:dyDescent="0.2">
      <c r="F829" s="11"/>
    </row>
    <row r="830" spans="6:6" x14ac:dyDescent="0.2">
      <c r="F830" s="11"/>
    </row>
    <row r="831" spans="6:6" x14ac:dyDescent="0.2">
      <c r="F831" s="11"/>
    </row>
    <row r="832" spans="6:6" x14ac:dyDescent="0.2">
      <c r="F832" s="11"/>
    </row>
    <row r="833" spans="6:6" x14ac:dyDescent="0.2">
      <c r="F833" s="11"/>
    </row>
    <row r="834" spans="6:6" x14ac:dyDescent="0.2">
      <c r="F834" s="11"/>
    </row>
    <row r="835" spans="6:6" x14ac:dyDescent="0.2">
      <c r="F835" s="11"/>
    </row>
    <row r="836" spans="6:6" x14ac:dyDescent="0.2">
      <c r="F836" s="11"/>
    </row>
    <row r="837" spans="6:6" x14ac:dyDescent="0.2">
      <c r="F837" s="11"/>
    </row>
    <row r="838" spans="6:6" x14ac:dyDescent="0.2">
      <c r="F838" s="11"/>
    </row>
    <row r="839" spans="6:6" x14ac:dyDescent="0.2">
      <c r="F839" s="11"/>
    </row>
    <row r="840" spans="6:6" x14ac:dyDescent="0.2">
      <c r="F840" s="11"/>
    </row>
    <row r="841" spans="6:6" x14ac:dyDescent="0.2">
      <c r="F841" s="11"/>
    </row>
    <row r="842" spans="6:6" x14ac:dyDescent="0.2">
      <c r="F842" s="11"/>
    </row>
    <row r="843" spans="6:6" x14ac:dyDescent="0.2">
      <c r="F843" s="11"/>
    </row>
    <row r="844" spans="6:6" x14ac:dyDescent="0.2">
      <c r="F844" s="11"/>
    </row>
    <row r="845" spans="6:6" x14ac:dyDescent="0.2">
      <c r="F845" s="11"/>
    </row>
    <row r="846" spans="6:6" x14ac:dyDescent="0.2">
      <c r="F846" s="11"/>
    </row>
    <row r="847" spans="6:6" x14ac:dyDescent="0.2">
      <c r="F847" s="11"/>
    </row>
    <row r="848" spans="6:6" x14ac:dyDescent="0.2">
      <c r="F848" s="11"/>
    </row>
    <row r="849" spans="6:6" x14ac:dyDescent="0.2">
      <c r="F849" s="11"/>
    </row>
    <row r="850" spans="6:6" x14ac:dyDescent="0.2">
      <c r="F850" s="11"/>
    </row>
    <row r="851" spans="6:6" x14ac:dyDescent="0.2">
      <c r="F851" s="11"/>
    </row>
    <row r="852" spans="6:6" x14ac:dyDescent="0.2">
      <c r="F852" s="11"/>
    </row>
    <row r="853" spans="6:6" x14ac:dyDescent="0.2">
      <c r="F853" s="11"/>
    </row>
    <row r="854" spans="6:6" x14ac:dyDescent="0.2">
      <c r="F854" s="11"/>
    </row>
    <row r="855" spans="6:6" x14ac:dyDescent="0.2">
      <c r="F855" s="11"/>
    </row>
    <row r="856" spans="6:6" x14ac:dyDescent="0.2">
      <c r="F856" s="11"/>
    </row>
    <row r="857" spans="6:6" x14ac:dyDescent="0.2">
      <c r="F857" s="11"/>
    </row>
    <row r="858" spans="6:6" x14ac:dyDescent="0.2">
      <c r="F858" s="11"/>
    </row>
    <row r="859" spans="6:6" x14ac:dyDescent="0.2">
      <c r="F859" s="11"/>
    </row>
    <row r="860" spans="6:6" x14ac:dyDescent="0.2">
      <c r="F860" s="11"/>
    </row>
    <row r="861" spans="6:6" x14ac:dyDescent="0.2">
      <c r="F861" s="11"/>
    </row>
    <row r="862" spans="6:6" x14ac:dyDescent="0.2">
      <c r="F862" s="11"/>
    </row>
    <row r="863" spans="6:6" x14ac:dyDescent="0.2">
      <c r="F863" s="11"/>
    </row>
    <row r="864" spans="6:6" x14ac:dyDescent="0.2">
      <c r="F864" s="11"/>
    </row>
    <row r="865" spans="6:6" x14ac:dyDescent="0.2">
      <c r="F865" s="11"/>
    </row>
    <row r="866" spans="6:6" x14ac:dyDescent="0.2">
      <c r="F866" s="11"/>
    </row>
    <row r="867" spans="6:6" x14ac:dyDescent="0.2">
      <c r="F867" s="11"/>
    </row>
    <row r="868" spans="6:6" x14ac:dyDescent="0.2">
      <c r="F868" s="11"/>
    </row>
    <row r="869" spans="6:6" x14ac:dyDescent="0.2">
      <c r="F869" s="11"/>
    </row>
    <row r="870" spans="6:6" x14ac:dyDescent="0.2">
      <c r="F870" s="11"/>
    </row>
    <row r="871" spans="6:6" x14ac:dyDescent="0.2">
      <c r="F871" s="11"/>
    </row>
    <row r="872" spans="6:6" x14ac:dyDescent="0.2">
      <c r="F872" s="11"/>
    </row>
    <row r="873" spans="6:6" x14ac:dyDescent="0.2">
      <c r="F873" s="11"/>
    </row>
    <row r="874" spans="6:6" x14ac:dyDescent="0.2">
      <c r="F874" s="11"/>
    </row>
    <row r="875" spans="6:6" x14ac:dyDescent="0.2">
      <c r="F875" s="11"/>
    </row>
    <row r="876" spans="6:6" x14ac:dyDescent="0.2">
      <c r="F876" s="11"/>
    </row>
    <row r="877" spans="6:6" x14ac:dyDescent="0.2">
      <c r="F877" s="11"/>
    </row>
    <row r="878" spans="6:6" x14ac:dyDescent="0.2">
      <c r="F878" s="11"/>
    </row>
    <row r="879" spans="6:6" x14ac:dyDescent="0.2">
      <c r="F879" s="11"/>
    </row>
    <row r="880" spans="6:6" x14ac:dyDescent="0.2">
      <c r="F880" s="11"/>
    </row>
    <row r="881" spans="6:6" x14ac:dyDescent="0.2">
      <c r="F881" s="11"/>
    </row>
    <row r="882" spans="6:6" x14ac:dyDescent="0.2">
      <c r="F882" s="11"/>
    </row>
    <row r="883" spans="6:6" x14ac:dyDescent="0.2">
      <c r="F883" s="11"/>
    </row>
    <row r="884" spans="6:6" x14ac:dyDescent="0.2">
      <c r="F884" s="11"/>
    </row>
    <row r="885" spans="6:6" x14ac:dyDescent="0.2">
      <c r="F885" s="11"/>
    </row>
    <row r="886" spans="6:6" x14ac:dyDescent="0.2">
      <c r="F886" s="11"/>
    </row>
    <row r="887" spans="6:6" x14ac:dyDescent="0.2">
      <c r="F887" s="11"/>
    </row>
    <row r="888" spans="6:6" x14ac:dyDescent="0.2">
      <c r="F888" s="11"/>
    </row>
    <row r="889" spans="6:6" x14ac:dyDescent="0.2">
      <c r="F889" s="11"/>
    </row>
    <row r="890" spans="6:6" x14ac:dyDescent="0.2">
      <c r="F890" s="11"/>
    </row>
    <row r="891" spans="6:6" x14ac:dyDescent="0.2">
      <c r="F891" s="11"/>
    </row>
    <row r="892" spans="6:6" x14ac:dyDescent="0.2">
      <c r="F892" s="11"/>
    </row>
    <row r="893" spans="6:6" x14ac:dyDescent="0.2">
      <c r="F893" s="11"/>
    </row>
    <row r="894" spans="6:6" x14ac:dyDescent="0.2">
      <c r="F894" s="11"/>
    </row>
    <row r="895" spans="6:6" x14ac:dyDescent="0.2">
      <c r="F895" s="11"/>
    </row>
    <row r="896" spans="6:6" x14ac:dyDescent="0.2">
      <c r="F896" s="11"/>
    </row>
    <row r="897" spans="6:6" x14ac:dyDescent="0.2">
      <c r="F897" s="11"/>
    </row>
    <row r="898" spans="6:6" x14ac:dyDescent="0.2">
      <c r="F898" s="11"/>
    </row>
    <row r="899" spans="6:6" x14ac:dyDescent="0.2">
      <c r="F899" s="11"/>
    </row>
    <row r="900" spans="6:6" x14ac:dyDescent="0.2">
      <c r="F900" s="11"/>
    </row>
    <row r="901" spans="6:6" x14ac:dyDescent="0.2">
      <c r="F901" s="11"/>
    </row>
    <row r="902" spans="6:6" x14ac:dyDescent="0.2">
      <c r="F902" s="11"/>
    </row>
    <row r="903" spans="6:6" x14ac:dyDescent="0.2">
      <c r="F903" s="11"/>
    </row>
    <row r="904" spans="6:6" x14ac:dyDescent="0.2">
      <c r="F904" s="11"/>
    </row>
    <row r="905" spans="6:6" x14ac:dyDescent="0.2">
      <c r="F905" s="11"/>
    </row>
    <row r="906" spans="6:6" x14ac:dyDescent="0.2">
      <c r="F906" s="11"/>
    </row>
    <row r="907" spans="6:6" x14ac:dyDescent="0.2">
      <c r="F907" s="11"/>
    </row>
    <row r="908" spans="6:6" x14ac:dyDescent="0.2">
      <c r="F908" s="11"/>
    </row>
    <row r="909" spans="6:6" x14ac:dyDescent="0.2">
      <c r="F909" s="11"/>
    </row>
    <row r="910" spans="6:6" x14ac:dyDescent="0.2">
      <c r="F910" s="11"/>
    </row>
    <row r="911" spans="6:6" x14ac:dyDescent="0.2">
      <c r="F911" s="11"/>
    </row>
    <row r="912" spans="6:6" x14ac:dyDescent="0.2">
      <c r="F912" s="11"/>
    </row>
    <row r="913" spans="6:6" x14ac:dyDescent="0.2">
      <c r="F913" s="11"/>
    </row>
    <row r="914" spans="6:6" x14ac:dyDescent="0.2">
      <c r="F914" s="11"/>
    </row>
    <row r="915" spans="6:6" x14ac:dyDescent="0.2">
      <c r="F915" s="11"/>
    </row>
    <row r="916" spans="6:6" x14ac:dyDescent="0.2">
      <c r="F916" s="11"/>
    </row>
    <row r="917" spans="6:6" x14ac:dyDescent="0.2">
      <c r="F917" s="11"/>
    </row>
    <row r="918" spans="6:6" x14ac:dyDescent="0.2">
      <c r="F918" s="11"/>
    </row>
    <row r="919" spans="6:6" x14ac:dyDescent="0.2">
      <c r="F919" s="11"/>
    </row>
    <row r="920" spans="6:6" x14ac:dyDescent="0.2">
      <c r="F920" s="11"/>
    </row>
    <row r="921" spans="6:6" x14ac:dyDescent="0.2">
      <c r="F921" s="11"/>
    </row>
    <row r="922" spans="6:6" x14ac:dyDescent="0.2">
      <c r="F922" s="11"/>
    </row>
    <row r="923" spans="6:6" x14ac:dyDescent="0.2">
      <c r="F923" s="11"/>
    </row>
    <row r="924" spans="6:6" x14ac:dyDescent="0.2">
      <c r="F924" s="11"/>
    </row>
    <row r="925" spans="6:6" x14ac:dyDescent="0.2">
      <c r="F925" s="11"/>
    </row>
    <row r="926" spans="6:6" x14ac:dyDescent="0.2">
      <c r="F926" s="11"/>
    </row>
    <row r="927" spans="6:6" x14ac:dyDescent="0.2">
      <c r="F927" s="11"/>
    </row>
    <row r="928" spans="6:6" x14ac:dyDescent="0.2">
      <c r="F928" s="11"/>
    </row>
    <row r="929" spans="6:6" x14ac:dyDescent="0.2">
      <c r="F929" s="11"/>
    </row>
    <row r="930" spans="6:6" x14ac:dyDescent="0.2">
      <c r="F930" s="11"/>
    </row>
    <row r="931" spans="6:6" x14ac:dyDescent="0.2">
      <c r="F931" s="11"/>
    </row>
    <row r="932" spans="6:6" x14ac:dyDescent="0.2">
      <c r="F932" s="11"/>
    </row>
    <row r="933" spans="6:6" x14ac:dyDescent="0.2">
      <c r="F933" s="11"/>
    </row>
    <row r="934" spans="6:6" x14ac:dyDescent="0.2">
      <c r="F934" s="11"/>
    </row>
    <row r="935" spans="6:6" x14ac:dyDescent="0.2">
      <c r="F935" s="11"/>
    </row>
    <row r="936" spans="6:6" x14ac:dyDescent="0.2">
      <c r="F936" s="11"/>
    </row>
    <row r="937" spans="6:6" x14ac:dyDescent="0.2">
      <c r="F937" s="11"/>
    </row>
    <row r="938" spans="6:6" x14ac:dyDescent="0.2">
      <c r="F938" s="11"/>
    </row>
    <row r="939" spans="6:6" x14ac:dyDescent="0.2">
      <c r="F939" s="11"/>
    </row>
    <row r="940" spans="6:6" x14ac:dyDescent="0.2">
      <c r="F940" s="11"/>
    </row>
    <row r="941" spans="6:6" x14ac:dyDescent="0.2">
      <c r="F941" s="11"/>
    </row>
    <row r="942" spans="6:6" x14ac:dyDescent="0.2">
      <c r="F942" s="11"/>
    </row>
    <row r="943" spans="6:6" x14ac:dyDescent="0.2">
      <c r="F943" s="11"/>
    </row>
    <row r="944" spans="6:6" x14ac:dyDescent="0.2">
      <c r="F944" s="11"/>
    </row>
    <row r="945" spans="6:6" x14ac:dyDescent="0.2">
      <c r="F945" s="11"/>
    </row>
    <row r="946" spans="6:6" x14ac:dyDescent="0.2">
      <c r="F946" s="11"/>
    </row>
    <row r="947" spans="6:6" x14ac:dyDescent="0.2">
      <c r="F947" s="11"/>
    </row>
    <row r="948" spans="6:6" x14ac:dyDescent="0.2">
      <c r="F948" s="11"/>
    </row>
    <row r="949" spans="6:6" x14ac:dyDescent="0.2">
      <c r="F949" s="11"/>
    </row>
    <row r="950" spans="6:6" x14ac:dyDescent="0.2">
      <c r="F950" s="11"/>
    </row>
    <row r="951" spans="6:6" x14ac:dyDescent="0.2">
      <c r="F951" s="11"/>
    </row>
    <row r="952" spans="6:6" x14ac:dyDescent="0.2">
      <c r="F952" s="11"/>
    </row>
    <row r="953" spans="6:6" x14ac:dyDescent="0.2">
      <c r="F953" s="11"/>
    </row>
    <row r="954" spans="6:6" x14ac:dyDescent="0.2">
      <c r="F954" s="11"/>
    </row>
    <row r="955" spans="6:6" x14ac:dyDescent="0.2">
      <c r="F955" s="11"/>
    </row>
    <row r="956" spans="6:6" x14ac:dyDescent="0.2">
      <c r="F956" s="11"/>
    </row>
    <row r="957" spans="6:6" x14ac:dyDescent="0.2">
      <c r="F957" s="11"/>
    </row>
    <row r="958" spans="6:6" x14ac:dyDescent="0.2">
      <c r="F958" s="11"/>
    </row>
    <row r="959" spans="6:6" x14ac:dyDescent="0.2">
      <c r="F959" s="11"/>
    </row>
    <row r="960" spans="6:6" x14ac:dyDescent="0.2">
      <c r="F960" s="11"/>
    </row>
    <row r="961" spans="6:6" x14ac:dyDescent="0.2">
      <c r="F961" s="11"/>
    </row>
    <row r="962" spans="6:6" x14ac:dyDescent="0.2">
      <c r="F962" s="11"/>
    </row>
    <row r="963" spans="6:6" x14ac:dyDescent="0.2">
      <c r="F963" s="11"/>
    </row>
    <row r="964" spans="6:6" x14ac:dyDescent="0.2">
      <c r="F964" s="11"/>
    </row>
    <row r="965" spans="6:6" x14ac:dyDescent="0.2">
      <c r="F965" s="11"/>
    </row>
    <row r="966" spans="6:6" x14ac:dyDescent="0.2">
      <c r="F966" s="11"/>
    </row>
    <row r="967" spans="6:6" x14ac:dyDescent="0.2">
      <c r="F967" s="11"/>
    </row>
    <row r="968" spans="6:6" x14ac:dyDescent="0.2">
      <c r="F968" s="11"/>
    </row>
    <row r="969" spans="6:6" x14ac:dyDescent="0.2">
      <c r="F969" s="11"/>
    </row>
    <row r="970" spans="6:6" x14ac:dyDescent="0.2">
      <c r="F970" s="11"/>
    </row>
    <row r="971" spans="6:6" x14ac:dyDescent="0.2">
      <c r="F971" s="11"/>
    </row>
    <row r="972" spans="6:6" x14ac:dyDescent="0.2">
      <c r="F972" s="11"/>
    </row>
    <row r="973" spans="6:6" x14ac:dyDescent="0.2">
      <c r="F973" s="11"/>
    </row>
    <row r="974" spans="6:6" x14ac:dyDescent="0.2">
      <c r="F974" s="11"/>
    </row>
    <row r="975" spans="6:6" x14ac:dyDescent="0.2">
      <c r="F975" s="11"/>
    </row>
    <row r="976" spans="6:6" x14ac:dyDescent="0.2">
      <c r="F976" s="11"/>
    </row>
    <row r="977" spans="6:6" x14ac:dyDescent="0.2">
      <c r="F977" s="11"/>
    </row>
    <row r="978" spans="6:6" x14ac:dyDescent="0.2">
      <c r="F978" s="11"/>
    </row>
    <row r="979" spans="6:6" x14ac:dyDescent="0.2">
      <c r="F979" s="11"/>
    </row>
    <row r="980" spans="6:6" x14ac:dyDescent="0.2">
      <c r="F980" s="11"/>
    </row>
    <row r="981" spans="6:6" x14ac:dyDescent="0.2">
      <c r="F981" s="11"/>
    </row>
    <row r="982" spans="6:6" x14ac:dyDescent="0.2">
      <c r="F982" s="11"/>
    </row>
    <row r="983" spans="6:6" x14ac:dyDescent="0.2">
      <c r="F983" s="11"/>
    </row>
    <row r="984" spans="6:6" x14ac:dyDescent="0.2">
      <c r="F984" s="11"/>
    </row>
    <row r="985" spans="6:6" x14ac:dyDescent="0.2">
      <c r="F985" s="11"/>
    </row>
    <row r="986" spans="6:6" x14ac:dyDescent="0.2">
      <c r="F986" s="11"/>
    </row>
    <row r="987" spans="6:6" x14ac:dyDescent="0.2">
      <c r="F987" s="11"/>
    </row>
    <row r="988" spans="6:6" x14ac:dyDescent="0.2">
      <c r="F988" s="11"/>
    </row>
    <row r="989" spans="6:6" x14ac:dyDescent="0.2">
      <c r="F989" s="11"/>
    </row>
    <row r="990" spans="6:6" x14ac:dyDescent="0.2">
      <c r="F990" s="11"/>
    </row>
    <row r="991" spans="6:6" x14ac:dyDescent="0.2">
      <c r="F991" s="11"/>
    </row>
    <row r="992" spans="6:6" x14ac:dyDescent="0.2">
      <c r="F992" s="11"/>
    </row>
    <row r="993" spans="6:6" x14ac:dyDescent="0.2">
      <c r="F993" s="11"/>
    </row>
    <row r="994" spans="6:6" x14ac:dyDescent="0.2">
      <c r="F994" s="11"/>
    </row>
    <row r="995" spans="6:6" x14ac:dyDescent="0.2">
      <c r="F995" s="11"/>
    </row>
    <row r="996" spans="6:6" x14ac:dyDescent="0.2">
      <c r="F996" s="11"/>
    </row>
    <row r="997" spans="6:6" x14ac:dyDescent="0.2">
      <c r="F997" s="11"/>
    </row>
    <row r="998" spans="6:6" x14ac:dyDescent="0.2">
      <c r="F998" s="11"/>
    </row>
    <row r="999" spans="6:6" x14ac:dyDescent="0.2">
      <c r="F999" s="11"/>
    </row>
    <row r="1000" spans="6:6" x14ac:dyDescent="0.2">
      <c r="F1000" s="11"/>
    </row>
    <row r="1001" spans="6:6" x14ac:dyDescent="0.2">
      <c r="F1001" s="11"/>
    </row>
    <row r="1002" spans="6:6" x14ac:dyDescent="0.2">
      <c r="F1002" s="11"/>
    </row>
    <row r="1003" spans="6:6" x14ac:dyDescent="0.2">
      <c r="F1003" s="11"/>
    </row>
    <row r="1004" spans="6:6" x14ac:dyDescent="0.2">
      <c r="F1004" s="11"/>
    </row>
    <row r="1005" spans="6:6" x14ac:dyDescent="0.2">
      <c r="F1005" s="11"/>
    </row>
    <row r="1006" spans="6:6" x14ac:dyDescent="0.2">
      <c r="F1006" s="11"/>
    </row>
    <row r="1007" spans="6:6" x14ac:dyDescent="0.2">
      <c r="F1007" s="11"/>
    </row>
    <row r="1008" spans="6:6" x14ac:dyDescent="0.2">
      <c r="F1008" s="11"/>
    </row>
    <row r="1009" spans="6:6" x14ac:dyDescent="0.2">
      <c r="F1009" s="11"/>
    </row>
    <row r="1010" spans="6:6" x14ac:dyDescent="0.2">
      <c r="F1010" s="11"/>
    </row>
    <row r="1011" spans="6:6" x14ac:dyDescent="0.2">
      <c r="F1011" s="11"/>
    </row>
    <row r="1012" spans="6:6" x14ac:dyDescent="0.2">
      <c r="F1012" s="11"/>
    </row>
    <row r="1013" spans="6:6" x14ac:dyDescent="0.2">
      <c r="F1013" s="11"/>
    </row>
    <row r="1014" spans="6:6" x14ac:dyDescent="0.2">
      <c r="F1014" s="11"/>
    </row>
    <row r="1015" spans="6:6" x14ac:dyDescent="0.2">
      <c r="F1015" s="11"/>
    </row>
    <row r="1016" spans="6:6" x14ac:dyDescent="0.2">
      <c r="F1016" s="11"/>
    </row>
    <row r="1017" spans="6:6" x14ac:dyDescent="0.2">
      <c r="F1017" s="11"/>
    </row>
    <row r="1018" spans="6:6" x14ac:dyDescent="0.2">
      <c r="F1018" s="11"/>
    </row>
    <row r="1019" spans="6:6" x14ac:dyDescent="0.2">
      <c r="F1019" s="11"/>
    </row>
    <row r="1020" spans="6:6" x14ac:dyDescent="0.2">
      <c r="F1020" s="11"/>
    </row>
    <row r="1021" spans="6:6" x14ac:dyDescent="0.2">
      <c r="F1021" s="11"/>
    </row>
    <row r="1022" spans="6:6" x14ac:dyDescent="0.2">
      <c r="F1022" s="11"/>
    </row>
    <row r="1023" spans="6:6" x14ac:dyDescent="0.2">
      <c r="F1023" s="11"/>
    </row>
    <row r="1024" spans="6:6" x14ac:dyDescent="0.2">
      <c r="F1024" s="11"/>
    </row>
    <row r="1025" spans="6:6" x14ac:dyDescent="0.2">
      <c r="F1025" s="11"/>
    </row>
    <row r="1026" spans="6:6" x14ac:dyDescent="0.2">
      <c r="F1026" s="11"/>
    </row>
    <row r="1027" spans="6:6" x14ac:dyDescent="0.2">
      <c r="F1027" s="11"/>
    </row>
    <row r="1028" spans="6:6" x14ac:dyDescent="0.2">
      <c r="F1028" s="11"/>
    </row>
    <row r="1029" spans="6:6" x14ac:dyDescent="0.2">
      <c r="F1029" s="11"/>
    </row>
    <row r="1030" spans="6:6" x14ac:dyDescent="0.2">
      <c r="F1030" s="11"/>
    </row>
    <row r="1031" spans="6:6" x14ac:dyDescent="0.2">
      <c r="F1031" s="11"/>
    </row>
    <row r="1032" spans="6:6" x14ac:dyDescent="0.2">
      <c r="F1032" s="11"/>
    </row>
    <row r="1033" spans="6:6" x14ac:dyDescent="0.2">
      <c r="F1033" s="11"/>
    </row>
    <row r="1034" spans="6:6" x14ac:dyDescent="0.2">
      <c r="F1034" s="11"/>
    </row>
    <row r="1035" spans="6:6" x14ac:dyDescent="0.2">
      <c r="F1035" s="11"/>
    </row>
    <row r="1036" spans="6:6" x14ac:dyDescent="0.2">
      <c r="F1036" s="11"/>
    </row>
    <row r="1037" spans="6:6" x14ac:dyDescent="0.2">
      <c r="F1037" s="11"/>
    </row>
    <row r="1038" spans="6:6" x14ac:dyDescent="0.2">
      <c r="F1038" s="11"/>
    </row>
    <row r="1039" spans="6:6" x14ac:dyDescent="0.2">
      <c r="F1039" s="11"/>
    </row>
    <row r="1040" spans="6:6" x14ac:dyDescent="0.2">
      <c r="F1040" s="11"/>
    </row>
    <row r="1041" spans="6:6" x14ac:dyDescent="0.2">
      <c r="F1041" s="11"/>
    </row>
    <row r="1042" spans="6:6" x14ac:dyDescent="0.2">
      <c r="F1042" s="11"/>
    </row>
    <row r="1043" spans="6:6" x14ac:dyDescent="0.2">
      <c r="F1043" s="11"/>
    </row>
    <row r="1044" spans="6:6" x14ac:dyDescent="0.2">
      <c r="F1044" s="11"/>
    </row>
    <row r="1045" spans="6:6" x14ac:dyDescent="0.2">
      <c r="F1045" s="11"/>
    </row>
    <row r="1046" spans="6:6" x14ac:dyDescent="0.2">
      <c r="F1046" s="11"/>
    </row>
    <row r="1047" spans="6:6" x14ac:dyDescent="0.2">
      <c r="F1047" s="11"/>
    </row>
    <row r="1048" spans="6:6" x14ac:dyDescent="0.2">
      <c r="F1048" s="11"/>
    </row>
    <row r="1049" spans="6:6" x14ac:dyDescent="0.2">
      <c r="F1049" s="11"/>
    </row>
    <row r="1050" spans="6:6" x14ac:dyDescent="0.2">
      <c r="F1050" s="11"/>
    </row>
    <row r="1051" spans="6:6" x14ac:dyDescent="0.2">
      <c r="F1051" s="11"/>
    </row>
    <row r="1052" spans="6:6" x14ac:dyDescent="0.2">
      <c r="F1052" s="11"/>
    </row>
    <row r="1053" spans="6:6" x14ac:dyDescent="0.2">
      <c r="F1053" s="11"/>
    </row>
    <row r="1054" spans="6:6" x14ac:dyDescent="0.2">
      <c r="F1054" s="11"/>
    </row>
    <row r="1055" spans="6:6" x14ac:dyDescent="0.2">
      <c r="F1055" s="11"/>
    </row>
    <row r="1056" spans="6:6" x14ac:dyDescent="0.2">
      <c r="F1056" s="11"/>
    </row>
    <row r="1057" spans="6:6" x14ac:dyDescent="0.2">
      <c r="F1057" s="11"/>
    </row>
    <row r="1058" spans="6:6" x14ac:dyDescent="0.2">
      <c r="F1058" s="11"/>
    </row>
    <row r="1059" spans="6:6" x14ac:dyDescent="0.2">
      <c r="F1059" s="11"/>
    </row>
    <row r="1060" spans="6:6" x14ac:dyDescent="0.2">
      <c r="F1060" s="11"/>
    </row>
    <row r="1061" spans="6:6" x14ac:dyDescent="0.2">
      <c r="F1061" s="11"/>
    </row>
    <row r="1062" spans="6:6" x14ac:dyDescent="0.2">
      <c r="F1062" s="11"/>
    </row>
    <row r="1063" spans="6:6" x14ac:dyDescent="0.2">
      <c r="F1063" s="11"/>
    </row>
    <row r="1064" spans="6:6" x14ac:dyDescent="0.2">
      <c r="F1064" s="11"/>
    </row>
    <row r="1065" spans="6:6" x14ac:dyDescent="0.2">
      <c r="F1065" s="11"/>
    </row>
    <row r="1066" spans="6:6" x14ac:dyDescent="0.2">
      <c r="F1066" s="11"/>
    </row>
    <row r="1067" spans="6:6" x14ac:dyDescent="0.2">
      <c r="F1067" s="11"/>
    </row>
    <row r="1068" spans="6:6" x14ac:dyDescent="0.2">
      <c r="F1068" s="11"/>
    </row>
    <row r="1069" spans="6:6" x14ac:dyDescent="0.2">
      <c r="F1069" s="11"/>
    </row>
    <row r="1070" spans="6:6" x14ac:dyDescent="0.2">
      <c r="F1070" s="11"/>
    </row>
    <row r="1071" spans="6:6" x14ac:dyDescent="0.2">
      <c r="F1071" s="11"/>
    </row>
    <row r="1072" spans="6:6" x14ac:dyDescent="0.2">
      <c r="F1072" s="11"/>
    </row>
    <row r="1073" spans="6:6" x14ac:dyDescent="0.2">
      <c r="F1073" s="11"/>
    </row>
    <row r="1074" spans="6:6" x14ac:dyDescent="0.2">
      <c r="F1074" s="11"/>
    </row>
    <row r="1075" spans="6:6" x14ac:dyDescent="0.2">
      <c r="F1075" s="11"/>
    </row>
    <row r="1076" spans="6:6" x14ac:dyDescent="0.2">
      <c r="F1076" s="11"/>
    </row>
    <row r="1077" spans="6:6" x14ac:dyDescent="0.2">
      <c r="F1077" s="11"/>
    </row>
    <row r="1078" spans="6:6" x14ac:dyDescent="0.2">
      <c r="F1078" s="11"/>
    </row>
    <row r="1079" spans="6:6" x14ac:dyDescent="0.2">
      <c r="F1079" s="11"/>
    </row>
    <row r="1080" spans="6:6" x14ac:dyDescent="0.2">
      <c r="F1080" s="11"/>
    </row>
    <row r="1081" spans="6:6" x14ac:dyDescent="0.2">
      <c r="F1081" s="11"/>
    </row>
    <row r="1082" spans="6:6" x14ac:dyDescent="0.2">
      <c r="F1082" s="11"/>
    </row>
    <row r="1083" spans="6:6" x14ac:dyDescent="0.2">
      <c r="F1083" s="11"/>
    </row>
    <row r="1084" spans="6:6" x14ac:dyDescent="0.2">
      <c r="F1084" s="11"/>
    </row>
    <row r="1085" spans="6:6" x14ac:dyDescent="0.2">
      <c r="F1085" s="11"/>
    </row>
    <row r="1086" spans="6:6" x14ac:dyDescent="0.2">
      <c r="F1086" s="11"/>
    </row>
    <row r="1087" spans="6:6" x14ac:dyDescent="0.2">
      <c r="F1087" s="11"/>
    </row>
    <row r="1088" spans="6:6" x14ac:dyDescent="0.2">
      <c r="F1088" s="11"/>
    </row>
    <row r="1089" spans="6:6" x14ac:dyDescent="0.2">
      <c r="F1089" s="11"/>
    </row>
    <row r="1090" spans="6:6" x14ac:dyDescent="0.2">
      <c r="F1090" s="11"/>
    </row>
    <row r="1091" spans="6:6" x14ac:dyDescent="0.2">
      <c r="F1091" s="11"/>
    </row>
    <row r="1092" spans="6:6" x14ac:dyDescent="0.2">
      <c r="F1092" s="11"/>
    </row>
    <row r="1093" spans="6:6" x14ac:dyDescent="0.2">
      <c r="F1093" s="11"/>
    </row>
    <row r="1094" spans="6:6" x14ac:dyDescent="0.2">
      <c r="F1094" s="11"/>
    </row>
    <row r="1095" spans="6:6" x14ac:dyDescent="0.2">
      <c r="F1095" s="11"/>
    </row>
    <row r="1096" spans="6:6" x14ac:dyDescent="0.2">
      <c r="F1096" s="11"/>
    </row>
    <row r="1097" spans="6:6" x14ac:dyDescent="0.2">
      <c r="F1097" s="11"/>
    </row>
    <row r="1098" spans="6:6" x14ac:dyDescent="0.2">
      <c r="F1098" s="11"/>
    </row>
    <row r="1099" spans="6:6" x14ac:dyDescent="0.2">
      <c r="F1099" s="11"/>
    </row>
    <row r="1100" spans="6:6" x14ac:dyDescent="0.2">
      <c r="F1100" s="11"/>
    </row>
    <row r="1101" spans="6:6" x14ac:dyDescent="0.2">
      <c r="F1101" s="11"/>
    </row>
    <row r="1102" spans="6:6" x14ac:dyDescent="0.2">
      <c r="F1102" s="11"/>
    </row>
    <row r="1103" spans="6:6" x14ac:dyDescent="0.2">
      <c r="F1103" s="11"/>
    </row>
    <row r="1104" spans="6:6" x14ac:dyDescent="0.2">
      <c r="F1104" s="11"/>
    </row>
    <row r="1105" spans="6:6" x14ac:dyDescent="0.2">
      <c r="F1105" s="11"/>
    </row>
    <row r="1106" spans="6:6" x14ac:dyDescent="0.2">
      <c r="F1106" s="11"/>
    </row>
    <row r="1107" spans="6:6" x14ac:dyDescent="0.2">
      <c r="F1107" s="11"/>
    </row>
    <row r="1108" spans="6:6" x14ac:dyDescent="0.2">
      <c r="F1108" s="11"/>
    </row>
    <row r="1109" spans="6:6" x14ac:dyDescent="0.2">
      <c r="F1109" s="11"/>
    </row>
    <row r="1110" spans="6:6" x14ac:dyDescent="0.2">
      <c r="F1110" s="11"/>
    </row>
    <row r="1111" spans="6:6" x14ac:dyDescent="0.2">
      <c r="F1111" s="11"/>
    </row>
    <row r="1112" spans="6:6" x14ac:dyDescent="0.2">
      <c r="F1112" s="11"/>
    </row>
    <row r="1113" spans="6:6" x14ac:dyDescent="0.2">
      <c r="F1113" s="11"/>
    </row>
    <row r="1114" spans="6:6" x14ac:dyDescent="0.2">
      <c r="F1114" s="11"/>
    </row>
    <row r="1115" spans="6:6" x14ac:dyDescent="0.2">
      <c r="F1115" s="11"/>
    </row>
    <row r="1116" spans="6:6" x14ac:dyDescent="0.2">
      <c r="F1116" s="11"/>
    </row>
    <row r="1117" spans="6:6" x14ac:dyDescent="0.2">
      <c r="F1117" s="11"/>
    </row>
    <row r="1118" spans="6:6" x14ac:dyDescent="0.2">
      <c r="F1118" s="11"/>
    </row>
    <row r="1119" spans="6:6" x14ac:dyDescent="0.2">
      <c r="F1119" s="11"/>
    </row>
    <row r="1120" spans="6:6" x14ac:dyDescent="0.2">
      <c r="F1120" s="11"/>
    </row>
    <row r="1121" spans="6:6" x14ac:dyDescent="0.2">
      <c r="F1121" s="11"/>
    </row>
    <row r="1122" spans="6:6" x14ac:dyDescent="0.2">
      <c r="F1122" s="11"/>
    </row>
    <row r="1123" spans="6:6" x14ac:dyDescent="0.2">
      <c r="F1123" s="11"/>
    </row>
    <row r="1124" spans="6:6" x14ac:dyDescent="0.2">
      <c r="F1124" s="11"/>
    </row>
    <row r="1125" spans="6:6" x14ac:dyDescent="0.2">
      <c r="F1125" s="11"/>
    </row>
    <row r="1126" spans="6:6" x14ac:dyDescent="0.2">
      <c r="F1126" s="11"/>
    </row>
    <row r="1127" spans="6:6" x14ac:dyDescent="0.2">
      <c r="F1127" s="11"/>
    </row>
    <row r="1128" spans="6:6" x14ac:dyDescent="0.2">
      <c r="F1128" s="11"/>
    </row>
    <row r="1129" spans="6:6" x14ac:dyDescent="0.2">
      <c r="F1129" s="11"/>
    </row>
    <row r="1130" spans="6:6" x14ac:dyDescent="0.2">
      <c r="F1130" s="11"/>
    </row>
    <row r="1131" spans="6:6" x14ac:dyDescent="0.2">
      <c r="F1131" s="11"/>
    </row>
    <row r="1132" spans="6:6" x14ac:dyDescent="0.2">
      <c r="F1132" s="11"/>
    </row>
    <row r="1133" spans="6:6" x14ac:dyDescent="0.2">
      <c r="F1133" s="11"/>
    </row>
    <row r="1134" spans="6:6" x14ac:dyDescent="0.2">
      <c r="F1134" s="11"/>
    </row>
    <row r="1135" spans="6:6" x14ac:dyDescent="0.2">
      <c r="F1135" s="11"/>
    </row>
    <row r="1136" spans="6:6" x14ac:dyDescent="0.2">
      <c r="F1136" s="11"/>
    </row>
    <row r="1137" spans="6:6" x14ac:dyDescent="0.2">
      <c r="F1137" s="11"/>
    </row>
    <row r="1138" spans="6:6" x14ac:dyDescent="0.2">
      <c r="F1138" s="11"/>
    </row>
    <row r="1139" spans="6:6" x14ac:dyDescent="0.2">
      <c r="F1139" s="11"/>
    </row>
    <row r="1140" spans="6:6" x14ac:dyDescent="0.2">
      <c r="F1140" s="11"/>
    </row>
    <row r="1141" spans="6:6" x14ac:dyDescent="0.2">
      <c r="F1141" s="11"/>
    </row>
    <row r="1142" spans="6:6" x14ac:dyDescent="0.2">
      <c r="F1142" s="11"/>
    </row>
    <row r="1143" spans="6:6" x14ac:dyDescent="0.2">
      <c r="F1143" s="11"/>
    </row>
    <row r="1144" spans="6:6" x14ac:dyDescent="0.2">
      <c r="F1144" s="11"/>
    </row>
    <row r="1145" spans="6:6" x14ac:dyDescent="0.2">
      <c r="F1145" s="11"/>
    </row>
    <row r="1146" spans="6:6" x14ac:dyDescent="0.2">
      <c r="F1146" s="11"/>
    </row>
    <row r="1147" spans="6:6" x14ac:dyDescent="0.2">
      <c r="F1147" s="11"/>
    </row>
    <row r="1148" spans="6:6" x14ac:dyDescent="0.2">
      <c r="F1148" s="11"/>
    </row>
    <row r="1149" spans="6:6" x14ac:dyDescent="0.2">
      <c r="F1149" s="11"/>
    </row>
    <row r="1150" spans="6:6" x14ac:dyDescent="0.2">
      <c r="F1150" s="11"/>
    </row>
    <row r="1151" spans="6:6" x14ac:dyDescent="0.2">
      <c r="F1151" s="11"/>
    </row>
    <row r="1152" spans="6:6" x14ac:dyDescent="0.2">
      <c r="F1152" s="11"/>
    </row>
    <row r="1153" spans="6:6" x14ac:dyDescent="0.2">
      <c r="F1153" s="11"/>
    </row>
    <row r="1154" spans="6:6" x14ac:dyDescent="0.2">
      <c r="F1154" s="11"/>
    </row>
    <row r="1155" spans="6:6" x14ac:dyDescent="0.2">
      <c r="F1155" s="11"/>
    </row>
    <row r="1156" spans="6:6" x14ac:dyDescent="0.2">
      <c r="F1156" s="11"/>
    </row>
    <row r="1157" spans="6:6" x14ac:dyDescent="0.2">
      <c r="F1157" s="11"/>
    </row>
    <row r="1158" spans="6:6" x14ac:dyDescent="0.2">
      <c r="F1158" s="11"/>
    </row>
    <row r="1159" spans="6:6" x14ac:dyDescent="0.2">
      <c r="F1159" s="11"/>
    </row>
    <row r="1160" spans="6:6" x14ac:dyDescent="0.2">
      <c r="F1160" s="11"/>
    </row>
    <row r="1161" spans="6:6" x14ac:dyDescent="0.2">
      <c r="F1161" s="11"/>
    </row>
    <row r="1162" spans="6:6" x14ac:dyDescent="0.2">
      <c r="F1162" s="11"/>
    </row>
    <row r="1163" spans="6:6" x14ac:dyDescent="0.2">
      <c r="F1163" s="11"/>
    </row>
    <row r="1164" spans="6:6" x14ac:dyDescent="0.2">
      <c r="F1164" s="11"/>
    </row>
    <row r="1165" spans="6:6" x14ac:dyDescent="0.2">
      <c r="F1165" s="11"/>
    </row>
    <row r="1166" spans="6:6" x14ac:dyDescent="0.2">
      <c r="F1166" s="11"/>
    </row>
    <row r="1167" spans="6:6" x14ac:dyDescent="0.2">
      <c r="F1167" s="11"/>
    </row>
    <row r="1168" spans="6:6" x14ac:dyDescent="0.2">
      <c r="F1168" s="11"/>
    </row>
    <row r="1169" spans="6:6" x14ac:dyDescent="0.2">
      <c r="F1169" s="11"/>
    </row>
    <row r="1170" spans="6:6" x14ac:dyDescent="0.2">
      <c r="F1170" s="11"/>
    </row>
    <row r="1171" spans="6:6" x14ac:dyDescent="0.2">
      <c r="F1171" s="11"/>
    </row>
    <row r="1172" spans="6:6" x14ac:dyDescent="0.2">
      <c r="F1172" s="11"/>
    </row>
    <row r="1173" spans="6:6" x14ac:dyDescent="0.2">
      <c r="F1173" s="11"/>
    </row>
    <row r="1174" spans="6:6" x14ac:dyDescent="0.2">
      <c r="F1174" s="11"/>
    </row>
    <row r="1175" spans="6:6" x14ac:dyDescent="0.2">
      <c r="F1175" s="11"/>
    </row>
    <row r="1176" spans="6:6" x14ac:dyDescent="0.2">
      <c r="F1176" s="11"/>
    </row>
    <row r="1177" spans="6:6" x14ac:dyDescent="0.2">
      <c r="F1177" s="11"/>
    </row>
    <row r="1178" spans="6:6" x14ac:dyDescent="0.2">
      <c r="F1178" s="11"/>
    </row>
    <row r="1179" spans="6:6" x14ac:dyDescent="0.2">
      <c r="F1179" s="11"/>
    </row>
    <row r="1180" spans="6:6" x14ac:dyDescent="0.2">
      <c r="F1180" s="11"/>
    </row>
    <row r="1181" spans="6:6" x14ac:dyDescent="0.2">
      <c r="F1181" s="11"/>
    </row>
    <row r="1182" spans="6:6" x14ac:dyDescent="0.2">
      <c r="F1182" s="11"/>
    </row>
    <row r="1183" spans="6:6" x14ac:dyDescent="0.2">
      <c r="F1183" s="11"/>
    </row>
    <row r="1184" spans="6:6" x14ac:dyDescent="0.2">
      <c r="F1184" s="11"/>
    </row>
    <row r="1185" spans="6:6" x14ac:dyDescent="0.2">
      <c r="F1185" s="11"/>
    </row>
    <row r="1186" spans="6:6" x14ac:dyDescent="0.2">
      <c r="F1186" s="11"/>
    </row>
    <row r="1187" spans="6:6" x14ac:dyDescent="0.2">
      <c r="F1187" s="11"/>
    </row>
    <row r="1188" spans="6:6" x14ac:dyDescent="0.2">
      <c r="F1188" s="11"/>
    </row>
    <row r="1189" spans="6:6" x14ac:dyDescent="0.2">
      <c r="F1189" s="11"/>
    </row>
    <row r="1190" spans="6:6" x14ac:dyDescent="0.2">
      <c r="F1190" s="11"/>
    </row>
    <row r="1191" spans="6:6" x14ac:dyDescent="0.2">
      <c r="F1191" s="11"/>
    </row>
    <row r="1192" spans="6:6" x14ac:dyDescent="0.2">
      <c r="F1192" s="11"/>
    </row>
    <row r="1193" spans="6:6" x14ac:dyDescent="0.2">
      <c r="F1193" s="11"/>
    </row>
    <row r="1194" spans="6:6" x14ac:dyDescent="0.2">
      <c r="F1194" s="11"/>
    </row>
    <row r="1195" spans="6:6" x14ac:dyDescent="0.2">
      <c r="F1195" s="11"/>
    </row>
    <row r="1196" spans="6:6" x14ac:dyDescent="0.2">
      <c r="F1196" s="11"/>
    </row>
    <row r="1197" spans="6:6" x14ac:dyDescent="0.2">
      <c r="F1197" s="11"/>
    </row>
    <row r="1198" spans="6:6" x14ac:dyDescent="0.2">
      <c r="F1198" s="11"/>
    </row>
    <row r="1199" spans="6:6" x14ac:dyDescent="0.2">
      <c r="F1199" s="11"/>
    </row>
    <row r="1200" spans="6:6" x14ac:dyDescent="0.2">
      <c r="F1200" s="11"/>
    </row>
    <row r="1201" spans="6:6" x14ac:dyDescent="0.2">
      <c r="F1201" s="11"/>
    </row>
    <row r="1202" spans="6:6" x14ac:dyDescent="0.2">
      <c r="F1202" s="11"/>
    </row>
    <row r="1203" spans="6:6" x14ac:dyDescent="0.2">
      <c r="F1203" s="11"/>
    </row>
    <row r="1204" spans="6:6" x14ac:dyDescent="0.2">
      <c r="F1204" s="11"/>
    </row>
    <row r="1205" spans="6:6" x14ac:dyDescent="0.2">
      <c r="F1205" s="11"/>
    </row>
    <row r="1206" spans="6:6" x14ac:dyDescent="0.2">
      <c r="F1206" s="11"/>
    </row>
    <row r="1207" spans="6:6" x14ac:dyDescent="0.2">
      <c r="F1207" s="11"/>
    </row>
    <row r="1208" spans="6:6" x14ac:dyDescent="0.2">
      <c r="F1208" s="11"/>
    </row>
    <row r="1209" spans="6:6" x14ac:dyDescent="0.2">
      <c r="F1209" s="11"/>
    </row>
    <row r="1210" spans="6:6" x14ac:dyDescent="0.2">
      <c r="F1210" s="11"/>
    </row>
    <row r="1211" spans="6:6" x14ac:dyDescent="0.2">
      <c r="F1211" s="11"/>
    </row>
    <row r="1212" spans="6:6" x14ac:dyDescent="0.2">
      <c r="F1212" s="11"/>
    </row>
    <row r="1213" spans="6:6" x14ac:dyDescent="0.2">
      <c r="F1213" s="11"/>
    </row>
    <row r="1214" spans="6:6" x14ac:dyDescent="0.2">
      <c r="F1214" s="11"/>
    </row>
    <row r="1215" spans="6:6" x14ac:dyDescent="0.2">
      <c r="F1215" s="11"/>
    </row>
    <row r="1216" spans="6:6" x14ac:dyDescent="0.2">
      <c r="F1216" s="11"/>
    </row>
    <row r="1217" spans="6:6" x14ac:dyDescent="0.2">
      <c r="F1217" s="11"/>
    </row>
    <row r="1218" spans="6:6" x14ac:dyDescent="0.2">
      <c r="F1218" s="11"/>
    </row>
    <row r="1219" spans="6:6" x14ac:dyDescent="0.2">
      <c r="F1219" s="11"/>
    </row>
    <row r="1220" spans="6:6" x14ac:dyDescent="0.2">
      <c r="F1220" s="11"/>
    </row>
    <row r="1221" spans="6:6" x14ac:dyDescent="0.2">
      <c r="F1221" s="11"/>
    </row>
    <row r="1222" spans="6:6" x14ac:dyDescent="0.2">
      <c r="F1222" s="11"/>
    </row>
    <row r="1223" spans="6:6" x14ac:dyDescent="0.2">
      <c r="F1223" s="11"/>
    </row>
    <row r="1224" spans="6:6" x14ac:dyDescent="0.2">
      <c r="F1224" s="11"/>
    </row>
    <row r="1225" spans="6:6" x14ac:dyDescent="0.2">
      <c r="F1225" s="11"/>
    </row>
    <row r="1226" spans="6:6" x14ac:dyDescent="0.2">
      <c r="F1226" s="11"/>
    </row>
    <row r="1227" spans="6:6" x14ac:dyDescent="0.2">
      <c r="F1227" s="11"/>
    </row>
    <row r="1228" spans="6:6" x14ac:dyDescent="0.2">
      <c r="F1228" s="11"/>
    </row>
    <row r="1229" spans="6:6" x14ac:dyDescent="0.2">
      <c r="F1229" s="11"/>
    </row>
    <row r="1230" spans="6:6" x14ac:dyDescent="0.2">
      <c r="F1230" s="11"/>
    </row>
    <row r="1231" spans="6:6" x14ac:dyDescent="0.2">
      <c r="F1231" s="11"/>
    </row>
    <row r="1232" spans="6:6" x14ac:dyDescent="0.2">
      <c r="F1232" s="11"/>
    </row>
    <row r="1233" spans="6:6" x14ac:dyDescent="0.2">
      <c r="F1233" s="11"/>
    </row>
    <row r="1234" spans="6:6" x14ac:dyDescent="0.2">
      <c r="F1234" s="11"/>
    </row>
    <row r="1235" spans="6:6" x14ac:dyDescent="0.2">
      <c r="F1235" s="11"/>
    </row>
    <row r="1236" spans="6:6" x14ac:dyDescent="0.2">
      <c r="F1236" s="11"/>
    </row>
    <row r="1237" spans="6:6" x14ac:dyDescent="0.2">
      <c r="F1237" s="11"/>
    </row>
    <row r="1238" spans="6:6" x14ac:dyDescent="0.2">
      <c r="F1238" s="11"/>
    </row>
    <row r="1239" spans="6:6" x14ac:dyDescent="0.2">
      <c r="F1239" s="11"/>
    </row>
    <row r="1240" spans="6:6" x14ac:dyDescent="0.2">
      <c r="F1240" s="11"/>
    </row>
    <row r="1241" spans="6:6" x14ac:dyDescent="0.2">
      <c r="F1241" s="11"/>
    </row>
    <row r="1242" spans="6:6" x14ac:dyDescent="0.2">
      <c r="F1242" s="11"/>
    </row>
    <row r="1243" spans="6:6" x14ac:dyDescent="0.2">
      <c r="F1243" s="11"/>
    </row>
    <row r="1244" spans="6:6" x14ac:dyDescent="0.2">
      <c r="F1244" s="11"/>
    </row>
    <row r="1245" spans="6:6" x14ac:dyDescent="0.2">
      <c r="F1245" s="11"/>
    </row>
    <row r="1246" spans="6:6" x14ac:dyDescent="0.2">
      <c r="F1246" s="11"/>
    </row>
    <row r="1247" spans="6:6" x14ac:dyDescent="0.2">
      <c r="F1247" s="11"/>
    </row>
    <row r="1248" spans="6:6" x14ac:dyDescent="0.2">
      <c r="F1248" s="11"/>
    </row>
    <row r="1249" spans="6:6" x14ac:dyDescent="0.2">
      <c r="F1249" s="11"/>
    </row>
    <row r="1250" spans="6:6" x14ac:dyDescent="0.2">
      <c r="F1250" s="11"/>
    </row>
    <row r="1251" spans="6:6" x14ac:dyDescent="0.2">
      <c r="F1251" s="11"/>
    </row>
    <row r="1252" spans="6:6" x14ac:dyDescent="0.2">
      <c r="F1252" s="11"/>
    </row>
    <row r="1253" spans="6:6" x14ac:dyDescent="0.2">
      <c r="F1253" s="11"/>
    </row>
    <row r="1254" spans="6:6" x14ac:dyDescent="0.2">
      <c r="F1254" s="11"/>
    </row>
    <row r="1255" spans="6:6" x14ac:dyDescent="0.2">
      <c r="F1255" s="11"/>
    </row>
    <row r="1256" spans="6:6" x14ac:dyDescent="0.2">
      <c r="F1256" s="11"/>
    </row>
    <row r="1257" spans="6:6" x14ac:dyDescent="0.2">
      <c r="F1257" s="11"/>
    </row>
    <row r="1258" spans="6:6" x14ac:dyDescent="0.2">
      <c r="F1258" s="11"/>
    </row>
    <row r="1259" spans="6:6" x14ac:dyDescent="0.2">
      <c r="F1259" s="11"/>
    </row>
    <row r="1260" spans="6:6" x14ac:dyDescent="0.2">
      <c r="F1260" s="11"/>
    </row>
    <row r="1261" spans="6:6" x14ac:dyDescent="0.2">
      <c r="F1261" s="11"/>
    </row>
    <row r="1262" spans="6:6" x14ac:dyDescent="0.2">
      <c r="F1262" s="11"/>
    </row>
    <row r="1263" spans="6:6" x14ac:dyDescent="0.2">
      <c r="F1263" s="11"/>
    </row>
    <row r="1264" spans="6:6" x14ac:dyDescent="0.2">
      <c r="F1264" s="11"/>
    </row>
    <row r="1265" spans="6:6" x14ac:dyDescent="0.2">
      <c r="F1265" s="11"/>
    </row>
    <row r="1266" spans="6:6" x14ac:dyDescent="0.2">
      <c r="F1266" s="11"/>
    </row>
    <row r="1267" spans="6:6" x14ac:dyDescent="0.2">
      <c r="F1267" s="11"/>
    </row>
    <row r="1268" spans="6:6" x14ac:dyDescent="0.2">
      <c r="F1268" s="11"/>
    </row>
    <row r="1269" spans="6:6" x14ac:dyDescent="0.2">
      <c r="F1269" s="11"/>
    </row>
    <row r="1270" spans="6:6" x14ac:dyDescent="0.2">
      <c r="F1270" s="11"/>
    </row>
    <row r="1271" spans="6:6" x14ac:dyDescent="0.2">
      <c r="F1271" s="11"/>
    </row>
    <row r="1272" spans="6:6" x14ac:dyDescent="0.2">
      <c r="F1272" s="11"/>
    </row>
    <row r="1273" spans="6:6" x14ac:dyDescent="0.2">
      <c r="F1273" s="11"/>
    </row>
    <row r="1274" spans="6:6" x14ac:dyDescent="0.2">
      <c r="F1274" s="11"/>
    </row>
    <row r="1275" spans="6:6" x14ac:dyDescent="0.2">
      <c r="F1275" s="11"/>
    </row>
    <row r="1276" spans="6:6" x14ac:dyDescent="0.2">
      <c r="F1276" s="11"/>
    </row>
    <row r="1277" spans="6:6" x14ac:dyDescent="0.2">
      <c r="F1277" s="11"/>
    </row>
    <row r="1278" spans="6:6" x14ac:dyDescent="0.2">
      <c r="F1278" s="11"/>
    </row>
    <row r="1279" spans="6:6" x14ac:dyDescent="0.2">
      <c r="F1279" s="11"/>
    </row>
    <row r="1280" spans="6:6" x14ac:dyDescent="0.2">
      <c r="F1280" s="11"/>
    </row>
    <row r="1281" spans="6:6" x14ac:dyDescent="0.2">
      <c r="F1281" s="11"/>
    </row>
    <row r="1282" spans="6:6" x14ac:dyDescent="0.2">
      <c r="F1282" s="11"/>
    </row>
    <row r="1283" spans="6:6" x14ac:dyDescent="0.2">
      <c r="F1283" s="11"/>
    </row>
    <row r="1284" spans="6:6" x14ac:dyDescent="0.2">
      <c r="F1284" s="11"/>
    </row>
    <row r="1285" spans="6:6" x14ac:dyDescent="0.2">
      <c r="F1285" s="11"/>
    </row>
    <row r="1286" spans="6:6" x14ac:dyDescent="0.2">
      <c r="F1286" s="11"/>
    </row>
    <row r="1287" spans="6:6" x14ac:dyDescent="0.2">
      <c r="F1287" s="11"/>
    </row>
    <row r="1288" spans="6:6" x14ac:dyDescent="0.2">
      <c r="F1288" s="11"/>
    </row>
    <row r="1289" spans="6:6" x14ac:dyDescent="0.2">
      <c r="F1289" s="11"/>
    </row>
    <row r="1290" spans="6:6" x14ac:dyDescent="0.2">
      <c r="F1290" s="11"/>
    </row>
    <row r="1291" spans="6:6" x14ac:dyDescent="0.2">
      <c r="F1291" s="11"/>
    </row>
    <row r="1292" spans="6:6" x14ac:dyDescent="0.2">
      <c r="F1292" s="11"/>
    </row>
    <row r="1293" spans="6:6" x14ac:dyDescent="0.2">
      <c r="F1293" s="11"/>
    </row>
    <row r="1294" spans="6:6" x14ac:dyDescent="0.2">
      <c r="F1294" s="11"/>
    </row>
    <row r="1295" spans="6:6" x14ac:dyDescent="0.2">
      <c r="F1295" s="11"/>
    </row>
    <row r="1296" spans="6:6" x14ac:dyDescent="0.2">
      <c r="F1296" s="11"/>
    </row>
    <row r="1297" spans="6:6" x14ac:dyDescent="0.2">
      <c r="F1297" s="11"/>
    </row>
    <row r="1298" spans="6:6" x14ac:dyDescent="0.2">
      <c r="F1298" s="11"/>
    </row>
    <row r="1299" spans="6:6" x14ac:dyDescent="0.2">
      <c r="F1299" s="11"/>
    </row>
    <row r="1300" spans="6:6" x14ac:dyDescent="0.2">
      <c r="F1300" s="11"/>
    </row>
    <row r="1301" spans="6:6" x14ac:dyDescent="0.2">
      <c r="F1301" s="11"/>
    </row>
    <row r="1302" spans="6:6" x14ac:dyDescent="0.2">
      <c r="F1302" s="11"/>
    </row>
    <row r="1303" spans="6:6" x14ac:dyDescent="0.2">
      <c r="F1303" s="11"/>
    </row>
    <row r="1304" spans="6:6" x14ac:dyDescent="0.2">
      <c r="F1304" s="11"/>
    </row>
    <row r="1305" spans="6:6" x14ac:dyDescent="0.2">
      <c r="F1305" s="11"/>
    </row>
    <row r="1306" spans="6:6" x14ac:dyDescent="0.2">
      <c r="F1306" s="11"/>
    </row>
    <row r="1307" spans="6:6" x14ac:dyDescent="0.2">
      <c r="F1307" s="11"/>
    </row>
    <row r="1308" spans="6:6" x14ac:dyDescent="0.2">
      <c r="F1308" s="11"/>
    </row>
    <row r="1309" spans="6:6" x14ac:dyDescent="0.2">
      <c r="F1309" s="11"/>
    </row>
    <row r="1310" spans="6:6" x14ac:dyDescent="0.2">
      <c r="F1310" s="11"/>
    </row>
    <row r="1311" spans="6:6" x14ac:dyDescent="0.2">
      <c r="F1311" s="11"/>
    </row>
    <row r="1312" spans="6:6" x14ac:dyDescent="0.2">
      <c r="F1312" s="11"/>
    </row>
    <row r="1313" spans="6:6" x14ac:dyDescent="0.2">
      <c r="F1313" s="11"/>
    </row>
    <row r="1314" spans="6:6" x14ac:dyDescent="0.2">
      <c r="F1314" s="11"/>
    </row>
    <row r="1315" spans="6:6" x14ac:dyDescent="0.2">
      <c r="F1315" s="11"/>
    </row>
    <row r="1316" spans="6:6" x14ac:dyDescent="0.2">
      <c r="F1316" s="11"/>
    </row>
    <row r="1317" spans="6:6" x14ac:dyDescent="0.2">
      <c r="F1317" s="11"/>
    </row>
    <row r="1318" spans="6:6" x14ac:dyDescent="0.2">
      <c r="F1318" s="11"/>
    </row>
    <row r="1319" spans="6:6" x14ac:dyDescent="0.2">
      <c r="F1319" s="11"/>
    </row>
    <row r="1320" spans="6:6" x14ac:dyDescent="0.2">
      <c r="F1320" s="11"/>
    </row>
    <row r="1321" spans="6:6" x14ac:dyDescent="0.2">
      <c r="F1321" s="11"/>
    </row>
    <row r="1322" spans="6:6" x14ac:dyDescent="0.2">
      <c r="F1322" s="11"/>
    </row>
    <row r="1323" spans="6:6" x14ac:dyDescent="0.2">
      <c r="F1323" s="11"/>
    </row>
    <row r="1324" spans="6:6" x14ac:dyDescent="0.2">
      <c r="F1324" s="11"/>
    </row>
    <row r="1325" spans="6:6" x14ac:dyDescent="0.2">
      <c r="F1325" s="11"/>
    </row>
    <row r="1326" spans="6:6" x14ac:dyDescent="0.2">
      <c r="F1326" s="11"/>
    </row>
    <row r="1327" spans="6:6" x14ac:dyDescent="0.2">
      <c r="F1327" s="11"/>
    </row>
    <row r="1328" spans="6:6" x14ac:dyDescent="0.2">
      <c r="F1328" s="11"/>
    </row>
    <row r="1329" spans="6:6" x14ac:dyDescent="0.2">
      <c r="F1329" s="11"/>
    </row>
    <row r="1330" spans="6:6" x14ac:dyDescent="0.2">
      <c r="F1330" s="11"/>
    </row>
    <row r="1331" spans="6:6" x14ac:dyDescent="0.2">
      <c r="F1331" s="11"/>
    </row>
    <row r="1332" spans="6:6" x14ac:dyDescent="0.2">
      <c r="F1332" s="11"/>
    </row>
    <row r="1333" spans="6:6" x14ac:dyDescent="0.2">
      <c r="F1333" s="11"/>
    </row>
    <row r="1334" spans="6:6" x14ac:dyDescent="0.2">
      <c r="F1334" s="11"/>
    </row>
    <row r="1335" spans="6:6" x14ac:dyDescent="0.2">
      <c r="F1335" s="11"/>
    </row>
    <row r="1336" spans="6:6" x14ac:dyDescent="0.2">
      <c r="F1336" s="11"/>
    </row>
    <row r="1337" spans="6:6" x14ac:dyDescent="0.2">
      <c r="F1337" s="11"/>
    </row>
    <row r="1338" spans="6:6" x14ac:dyDescent="0.2">
      <c r="F1338" s="11"/>
    </row>
    <row r="1339" spans="6:6" x14ac:dyDescent="0.2">
      <c r="F1339" s="11"/>
    </row>
    <row r="1340" spans="6:6" x14ac:dyDescent="0.2">
      <c r="F1340" s="11"/>
    </row>
    <row r="1341" spans="6:6" x14ac:dyDescent="0.2">
      <c r="F1341" s="11"/>
    </row>
    <row r="1342" spans="6:6" x14ac:dyDescent="0.2">
      <c r="F1342" s="11"/>
    </row>
    <row r="1343" spans="6:6" x14ac:dyDescent="0.2">
      <c r="F1343" s="11"/>
    </row>
    <row r="1344" spans="6:6" x14ac:dyDescent="0.2">
      <c r="F1344" s="11"/>
    </row>
    <row r="1345" spans="6:6" x14ac:dyDescent="0.2">
      <c r="F1345" s="11"/>
    </row>
    <row r="1346" spans="6:6" x14ac:dyDescent="0.2">
      <c r="F1346" s="11"/>
    </row>
    <row r="1347" spans="6:6" x14ac:dyDescent="0.2">
      <c r="F1347" s="11"/>
    </row>
    <row r="1348" spans="6:6" x14ac:dyDescent="0.2">
      <c r="F1348" s="11"/>
    </row>
    <row r="1349" spans="6:6" x14ac:dyDescent="0.2">
      <c r="F1349" s="11"/>
    </row>
    <row r="1350" spans="6:6" x14ac:dyDescent="0.2">
      <c r="F1350" s="11"/>
    </row>
    <row r="1351" spans="6:6" x14ac:dyDescent="0.2">
      <c r="F1351" s="11"/>
    </row>
    <row r="1352" spans="6:6" x14ac:dyDescent="0.2">
      <c r="F1352" s="11"/>
    </row>
    <row r="1353" spans="6:6" x14ac:dyDescent="0.2">
      <c r="F1353" s="11"/>
    </row>
    <row r="1354" spans="6:6" x14ac:dyDescent="0.2">
      <c r="F1354" s="11"/>
    </row>
    <row r="1355" spans="6:6" x14ac:dyDescent="0.2">
      <c r="F1355" s="11"/>
    </row>
    <row r="1356" spans="6:6" x14ac:dyDescent="0.2">
      <c r="F1356" s="11"/>
    </row>
    <row r="1357" spans="6:6" x14ac:dyDescent="0.2">
      <c r="F1357" s="11"/>
    </row>
    <row r="1358" spans="6:6" x14ac:dyDescent="0.2">
      <c r="F1358" s="11"/>
    </row>
    <row r="1359" spans="6:6" x14ac:dyDescent="0.2">
      <c r="F1359" s="11"/>
    </row>
    <row r="1360" spans="6:6" x14ac:dyDescent="0.2">
      <c r="F1360" s="11"/>
    </row>
    <row r="1361" spans="6:6" x14ac:dyDescent="0.2">
      <c r="F1361" s="11"/>
    </row>
    <row r="1362" spans="6:6" x14ac:dyDescent="0.2">
      <c r="F1362" s="11"/>
    </row>
    <row r="1363" spans="6:6" x14ac:dyDescent="0.2">
      <c r="F1363" s="11"/>
    </row>
    <row r="1364" spans="6:6" x14ac:dyDescent="0.2">
      <c r="F1364" s="11"/>
    </row>
    <row r="1365" spans="6:6" x14ac:dyDescent="0.2">
      <c r="F1365" s="11"/>
    </row>
    <row r="1366" spans="6:6" x14ac:dyDescent="0.2">
      <c r="F1366" s="11"/>
    </row>
    <row r="1367" spans="6:6" x14ac:dyDescent="0.2">
      <c r="F1367" s="11"/>
    </row>
    <row r="1368" spans="6:6" x14ac:dyDescent="0.2">
      <c r="F1368" s="11"/>
    </row>
    <row r="1369" spans="6:6" x14ac:dyDescent="0.2">
      <c r="F1369" s="11"/>
    </row>
    <row r="1370" spans="6:6" x14ac:dyDescent="0.2">
      <c r="F1370" s="11"/>
    </row>
    <row r="1371" spans="6:6" x14ac:dyDescent="0.2">
      <c r="F1371" s="11"/>
    </row>
    <row r="1372" spans="6:6" x14ac:dyDescent="0.2">
      <c r="F1372" s="11"/>
    </row>
    <row r="1373" spans="6:6" x14ac:dyDescent="0.2">
      <c r="F1373" s="11"/>
    </row>
    <row r="1374" spans="6:6" x14ac:dyDescent="0.2">
      <c r="F1374" s="11"/>
    </row>
    <row r="1375" spans="6:6" x14ac:dyDescent="0.2">
      <c r="F1375" s="11"/>
    </row>
    <row r="1376" spans="6:6" x14ac:dyDescent="0.2">
      <c r="F1376" s="11"/>
    </row>
    <row r="1377" spans="6:6" x14ac:dyDescent="0.2">
      <c r="F1377" s="11"/>
    </row>
    <row r="1378" spans="6:6" x14ac:dyDescent="0.2">
      <c r="F1378" s="11"/>
    </row>
    <row r="1379" spans="6:6" x14ac:dyDescent="0.2">
      <c r="F1379" s="11"/>
    </row>
    <row r="1380" spans="6:6" x14ac:dyDescent="0.2">
      <c r="F1380" s="11"/>
    </row>
    <row r="1381" spans="6:6" x14ac:dyDescent="0.2">
      <c r="F1381" s="11"/>
    </row>
    <row r="1382" spans="6:6" x14ac:dyDescent="0.2">
      <c r="F1382" s="11"/>
    </row>
    <row r="1383" spans="6:6" x14ac:dyDescent="0.2">
      <c r="F1383" s="11"/>
    </row>
    <row r="1384" spans="6:6" x14ac:dyDescent="0.2">
      <c r="F1384" s="11"/>
    </row>
    <row r="1385" spans="6:6" x14ac:dyDescent="0.2">
      <c r="F1385" s="11"/>
    </row>
    <row r="1386" spans="6:6" x14ac:dyDescent="0.2">
      <c r="F1386" s="11"/>
    </row>
    <row r="1387" spans="6:6" x14ac:dyDescent="0.2">
      <c r="F1387" s="11"/>
    </row>
    <row r="1388" spans="6:6" x14ac:dyDescent="0.2">
      <c r="F1388" s="11"/>
    </row>
    <row r="1389" spans="6:6" x14ac:dyDescent="0.2">
      <c r="F1389" s="11"/>
    </row>
    <row r="1390" spans="6:6" x14ac:dyDescent="0.2">
      <c r="F1390" s="11"/>
    </row>
    <row r="1391" spans="6:6" x14ac:dyDescent="0.2">
      <c r="F1391" s="11"/>
    </row>
    <row r="1392" spans="6:6" x14ac:dyDescent="0.2">
      <c r="F1392" s="11"/>
    </row>
    <row r="1393" spans="6:6" x14ac:dyDescent="0.2">
      <c r="F1393" s="11"/>
    </row>
    <row r="1394" spans="6:6" x14ac:dyDescent="0.2">
      <c r="F1394" s="11"/>
    </row>
    <row r="1395" spans="6:6" x14ac:dyDescent="0.2">
      <c r="F1395" s="11"/>
    </row>
    <row r="1396" spans="6:6" x14ac:dyDescent="0.2">
      <c r="F1396" s="11"/>
    </row>
    <row r="1397" spans="6:6" x14ac:dyDescent="0.2">
      <c r="F1397" s="11"/>
    </row>
    <row r="1398" spans="6:6" x14ac:dyDescent="0.2">
      <c r="F1398" s="11"/>
    </row>
    <row r="1399" spans="6:6" x14ac:dyDescent="0.2">
      <c r="F1399" s="11"/>
    </row>
    <row r="1400" spans="6:6" x14ac:dyDescent="0.2">
      <c r="F1400" s="11"/>
    </row>
    <row r="1401" spans="6:6" x14ac:dyDescent="0.2">
      <c r="F1401" s="11"/>
    </row>
    <row r="1402" spans="6:6" x14ac:dyDescent="0.2">
      <c r="F1402" s="11"/>
    </row>
    <row r="1403" spans="6:6" x14ac:dyDescent="0.2">
      <c r="F1403" s="11"/>
    </row>
    <row r="1404" spans="6:6" x14ac:dyDescent="0.2">
      <c r="F1404" s="11"/>
    </row>
    <row r="1405" spans="6:6" x14ac:dyDescent="0.2">
      <c r="F1405" s="11"/>
    </row>
    <row r="1406" spans="6:6" x14ac:dyDescent="0.2">
      <c r="F1406" s="11"/>
    </row>
    <row r="1407" spans="6:6" x14ac:dyDescent="0.2">
      <c r="F1407" s="11"/>
    </row>
    <row r="1408" spans="6:6" x14ac:dyDescent="0.2">
      <c r="F1408" s="11"/>
    </row>
    <row r="1409" spans="6:6" x14ac:dyDescent="0.2">
      <c r="F1409" s="11"/>
    </row>
    <row r="1410" spans="6:6" x14ac:dyDescent="0.2">
      <c r="F1410" s="11"/>
    </row>
    <row r="1411" spans="6:6" x14ac:dyDescent="0.2">
      <c r="F1411" s="11"/>
    </row>
    <row r="1412" spans="6:6" x14ac:dyDescent="0.2">
      <c r="F1412" s="11"/>
    </row>
    <row r="1413" spans="6:6" x14ac:dyDescent="0.2">
      <c r="F1413" s="11"/>
    </row>
    <row r="1414" spans="6:6" x14ac:dyDescent="0.2">
      <c r="F1414" s="11"/>
    </row>
    <row r="1415" spans="6:6" x14ac:dyDescent="0.2">
      <c r="F1415" s="11"/>
    </row>
    <row r="1416" spans="6:6" x14ac:dyDescent="0.2">
      <c r="F1416" s="11"/>
    </row>
    <row r="1417" spans="6:6" x14ac:dyDescent="0.2">
      <c r="F1417" s="11"/>
    </row>
    <row r="1418" spans="6:6" x14ac:dyDescent="0.2">
      <c r="F1418" s="11"/>
    </row>
    <row r="1419" spans="6:6" x14ac:dyDescent="0.2">
      <c r="F1419" s="11"/>
    </row>
    <row r="1420" spans="6:6" x14ac:dyDescent="0.2">
      <c r="F1420" s="11"/>
    </row>
    <row r="1421" spans="6:6" x14ac:dyDescent="0.2">
      <c r="F1421" s="11"/>
    </row>
    <row r="1422" spans="6:6" x14ac:dyDescent="0.2">
      <c r="F1422" s="11"/>
    </row>
    <row r="1423" spans="6:6" x14ac:dyDescent="0.2">
      <c r="F1423" s="11"/>
    </row>
    <row r="1424" spans="6:6" x14ac:dyDescent="0.2">
      <c r="F1424" s="11"/>
    </row>
    <row r="1425" spans="6:6" x14ac:dyDescent="0.2">
      <c r="F1425" s="11"/>
    </row>
    <row r="1426" spans="6:6" x14ac:dyDescent="0.2">
      <c r="F1426" s="11"/>
    </row>
    <row r="1427" spans="6:6" x14ac:dyDescent="0.2">
      <c r="F1427" s="11"/>
    </row>
    <row r="1428" spans="6:6" x14ac:dyDescent="0.2">
      <c r="F1428" s="11"/>
    </row>
    <row r="1429" spans="6:6" x14ac:dyDescent="0.2">
      <c r="F1429" s="11"/>
    </row>
    <row r="1430" spans="6:6" x14ac:dyDescent="0.2">
      <c r="F1430" s="11"/>
    </row>
    <row r="1431" spans="6:6" x14ac:dyDescent="0.2">
      <c r="F1431" s="11"/>
    </row>
    <row r="1432" spans="6:6" x14ac:dyDescent="0.2">
      <c r="F1432" s="11"/>
    </row>
    <row r="1433" spans="6:6" x14ac:dyDescent="0.2">
      <c r="F1433" s="11"/>
    </row>
    <row r="1434" spans="6:6" x14ac:dyDescent="0.2">
      <c r="F1434" s="11"/>
    </row>
    <row r="1435" spans="6:6" x14ac:dyDescent="0.2">
      <c r="F1435" s="11"/>
    </row>
    <row r="1436" spans="6:6" x14ac:dyDescent="0.2">
      <c r="F1436" s="11"/>
    </row>
    <row r="1437" spans="6:6" x14ac:dyDescent="0.2">
      <c r="F1437" s="11"/>
    </row>
    <row r="1438" spans="6:6" x14ac:dyDescent="0.2">
      <c r="F1438" s="11"/>
    </row>
    <row r="1439" spans="6:6" x14ac:dyDescent="0.2">
      <c r="F1439" s="11"/>
    </row>
    <row r="1440" spans="6:6" x14ac:dyDescent="0.2">
      <c r="F1440" s="11"/>
    </row>
    <row r="1441" spans="6:6" x14ac:dyDescent="0.2">
      <c r="F1441" s="11"/>
    </row>
    <row r="1442" spans="6:6" x14ac:dyDescent="0.2">
      <c r="F1442" s="11"/>
    </row>
    <row r="1443" spans="6:6" x14ac:dyDescent="0.2">
      <c r="F1443" s="11"/>
    </row>
    <row r="1444" spans="6:6" x14ac:dyDescent="0.2">
      <c r="F1444" s="11"/>
    </row>
    <row r="1445" spans="6:6" x14ac:dyDescent="0.2">
      <c r="F1445" s="11"/>
    </row>
    <row r="1446" spans="6:6" x14ac:dyDescent="0.2">
      <c r="F1446" s="11"/>
    </row>
    <row r="1447" spans="6:6" x14ac:dyDescent="0.2">
      <c r="F1447" s="11"/>
    </row>
    <row r="1448" spans="6:6" x14ac:dyDescent="0.2">
      <c r="F1448" s="11"/>
    </row>
    <row r="1449" spans="6:6" x14ac:dyDescent="0.2">
      <c r="F1449" s="11"/>
    </row>
    <row r="1450" spans="6:6" x14ac:dyDescent="0.2">
      <c r="F1450" s="11"/>
    </row>
    <row r="1451" spans="6:6" x14ac:dyDescent="0.2">
      <c r="F1451" s="11"/>
    </row>
    <row r="1452" spans="6:6" x14ac:dyDescent="0.2">
      <c r="F1452" s="11"/>
    </row>
    <row r="1453" spans="6:6" x14ac:dyDescent="0.2">
      <c r="F1453" s="11"/>
    </row>
    <row r="1454" spans="6:6" x14ac:dyDescent="0.2">
      <c r="F1454" s="11"/>
    </row>
    <row r="1455" spans="6:6" x14ac:dyDescent="0.2">
      <c r="F1455" s="11"/>
    </row>
    <row r="1456" spans="6:6" x14ac:dyDescent="0.2">
      <c r="F1456" s="11"/>
    </row>
    <row r="1457" spans="6:6" x14ac:dyDescent="0.2">
      <c r="F1457" s="11"/>
    </row>
    <row r="1458" spans="6:6" x14ac:dyDescent="0.2">
      <c r="F1458" s="11"/>
    </row>
    <row r="1459" spans="6:6" x14ac:dyDescent="0.2">
      <c r="F1459" s="11"/>
    </row>
    <row r="1460" spans="6:6" x14ac:dyDescent="0.2">
      <c r="F1460" s="11"/>
    </row>
    <row r="1461" spans="6:6" x14ac:dyDescent="0.2">
      <c r="F1461" s="11"/>
    </row>
    <row r="1462" spans="6:6" x14ac:dyDescent="0.2">
      <c r="F1462" s="11"/>
    </row>
    <row r="1463" spans="6:6" x14ac:dyDescent="0.2">
      <c r="F1463" s="11"/>
    </row>
    <row r="1464" spans="6:6" x14ac:dyDescent="0.2">
      <c r="F1464" s="11"/>
    </row>
    <row r="1465" spans="6:6" x14ac:dyDescent="0.2">
      <c r="F1465" s="11"/>
    </row>
    <row r="1466" spans="6:6" x14ac:dyDescent="0.2">
      <c r="F1466" s="11"/>
    </row>
    <row r="1467" spans="6:6" x14ac:dyDescent="0.2">
      <c r="F1467" s="11"/>
    </row>
    <row r="1468" spans="6:6" x14ac:dyDescent="0.2">
      <c r="F1468" s="11"/>
    </row>
    <row r="1469" spans="6:6" x14ac:dyDescent="0.2">
      <c r="F1469" s="11"/>
    </row>
    <row r="1470" spans="6:6" x14ac:dyDescent="0.2">
      <c r="F1470" s="11"/>
    </row>
    <row r="1471" spans="6:6" x14ac:dyDescent="0.2">
      <c r="F1471" s="11"/>
    </row>
    <row r="1472" spans="6:6" x14ac:dyDescent="0.2">
      <c r="F1472" s="11"/>
    </row>
    <row r="1473" spans="6:6" x14ac:dyDescent="0.2">
      <c r="F1473" s="11"/>
    </row>
    <row r="1474" spans="6:6" x14ac:dyDescent="0.2">
      <c r="F1474" s="11"/>
    </row>
    <row r="1475" spans="6:6" x14ac:dyDescent="0.2">
      <c r="F1475" s="11"/>
    </row>
    <row r="1476" spans="6:6" x14ac:dyDescent="0.2">
      <c r="F1476" s="11"/>
    </row>
    <row r="1477" spans="6:6" x14ac:dyDescent="0.2">
      <c r="F1477" s="11"/>
    </row>
    <row r="1478" spans="6:6" x14ac:dyDescent="0.2">
      <c r="F1478" s="11"/>
    </row>
    <row r="1479" spans="6:6" x14ac:dyDescent="0.2">
      <c r="F1479" s="11"/>
    </row>
    <row r="1480" spans="6:6" x14ac:dyDescent="0.2">
      <c r="F1480" s="11"/>
    </row>
    <row r="1481" spans="6:6" x14ac:dyDescent="0.2">
      <c r="F1481" s="11"/>
    </row>
    <row r="1482" spans="6:6" x14ac:dyDescent="0.2">
      <c r="F1482" s="11"/>
    </row>
    <row r="1483" spans="6:6" x14ac:dyDescent="0.2">
      <c r="F1483" s="11"/>
    </row>
    <row r="1484" spans="6:6" x14ac:dyDescent="0.2">
      <c r="F1484" s="11"/>
    </row>
    <row r="1485" spans="6:6" x14ac:dyDescent="0.2">
      <c r="F1485" s="11"/>
    </row>
    <row r="1486" spans="6:6" x14ac:dyDescent="0.2">
      <c r="F1486" s="11"/>
    </row>
    <row r="1487" spans="6:6" x14ac:dyDescent="0.2">
      <c r="F1487" s="11"/>
    </row>
    <row r="1488" spans="6:6" x14ac:dyDescent="0.2">
      <c r="F1488" s="11"/>
    </row>
    <row r="1489" spans="6:6" x14ac:dyDescent="0.2">
      <c r="F1489" s="11"/>
    </row>
    <row r="1490" spans="6:6" x14ac:dyDescent="0.2">
      <c r="F1490" s="11"/>
    </row>
    <row r="1491" spans="6:6" x14ac:dyDescent="0.2">
      <c r="F1491" s="11"/>
    </row>
    <row r="1492" spans="6:6" x14ac:dyDescent="0.2">
      <c r="F1492" s="11"/>
    </row>
    <row r="1493" spans="6:6" x14ac:dyDescent="0.2">
      <c r="F1493" s="11"/>
    </row>
    <row r="1494" spans="6:6" x14ac:dyDescent="0.2">
      <c r="F1494" s="11"/>
    </row>
    <row r="1495" spans="6:6" x14ac:dyDescent="0.2">
      <c r="F1495" s="11"/>
    </row>
    <row r="1496" spans="6:6" x14ac:dyDescent="0.2">
      <c r="F1496" s="11"/>
    </row>
    <row r="1497" spans="6:6" x14ac:dyDescent="0.2">
      <c r="F1497" s="11"/>
    </row>
    <row r="1498" spans="6:6" x14ac:dyDescent="0.2">
      <c r="F1498" s="11"/>
    </row>
    <row r="1499" spans="6:6" x14ac:dyDescent="0.2">
      <c r="F1499" s="11"/>
    </row>
    <row r="1500" spans="6:6" x14ac:dyDescent="0.2">
      <c r="F1500" s="11"/>
    </row>
    <row r="1501" spans="6:6" x14ac:dyDescent="0.2">
      <c r="F1501" s="11"/>
    </row>
    <row r="1502" spans="6:6" x14ac:dyDescent="0.2">
      <c r="F1502" s="11"/>
    </row>
    <row r="1503" spans="6:6" x14ac:dyDescent="0.2">
      <c r="F1503" s="11"/>
    </row>
    <row r="1504" spans="6:6" x14ac:dyDescent="0.2">
      <c r="F1504" s="11"/>
    </row>
    <row r="1505" spans="6:6" x14ac:dyDescent="0.2">
      <c r="F1505" s="11"/>
    </row>
    <row r="1506" spans="6:6" x14ac:dyDescent="0.2">
      <c r="F1506" s="11"/>
    </row>
    <row r="1507" spans="6:6" x14ac:dyDescent="0.2">
      <c r="F1507" s="11"/>
    </row>
    <row r="1508" spans="6:6" x14ac:dyDescent="0.2">
      <c r="F1508" s="11"/>
    </row>
    <row r="1509" spans="6:6" x14ac:dyDescent="0.2">
      <c r="F1509" s="11"/>
    </row>
    <row r="1510" spans="6:6" x14ac:dyDescent="0.2">
      <c r="F1510" s="11"/>
    </row>
    <row r="1511" spans="6:6" x14ac:dyDescent="0.2">
      <c r="F1511" s="11"/>
    </row>
    <row r="1512" spans="6:6" x14ac:dyDescent="0.2">
      <c r="F1512" s="11"/>
    </row>
    <row r="1513" spans="6:6" x14ac:dyDescent="0.2">
      <c r="F1513" s="11"/>
    </row>
    <row r="1514" spans="6:6" x14ac:dyDescent="0.2">
      <c r="F1514" s="11"/>
    </row>
    <row r="1515" spans="6:6" x14ac:dyDescent="0.2">
      <c r="F1515" s="11"/>
    </row>
    <row r="1516" spans="6:6" x14ac:dyDescent="0.2">
      <c r="F1516" s="11"/>
    </row>
    <row r="1517" spans="6:6" x14ac:dyDescent="0.2">
      <c r="F1517" s="11"/>
    </row>
    <row r="1518" spans="6:6" x14ac:dyDescent="0.2">
      <c r="F1518" s="11"/>
    </row>
    <row r="1519" spans="6:6" x14ac:dyDescent="0.2">
      <c r="F1519" s="11"/>
    </row>
    <row r="1520" spans="6:6" x14ac:dyDescent="0.2">
      <c r="F1520" s="11"/>
    </row>
    <row r="1521" spans="6:6" x14ac:dyDescent="0.2">
      <c r="F1521" s="11"/>
    </row>
    <row r="1522" spans="6:6" x14ac:dyDescent="0.2">
      <c r="F1522" s="11"/>
    </row>
    <row r="1523" spans="6:6" x14ac:dyDescent="0.2">
      <c r="F1523" s="11"/>
    </row>
    <row r="1524" spans="6:6" x14ac:dyDescent="0.2">
      <c r="F1524" s="11"/>
    </row>
    <row r="1525" spans="6:6" x14ac:dyDescent="0.2">
      <c r="F1525" s="11"/>
    </row>
    <row r="1526" spans="6:6" x14ac:dyDescent="0.2">
      <c r="F1526" s="11"/>
    </row>
    <row r="1527" spans="6:6" x14ac:dyDescent="0.2">
      <c r="F1527" s="11"/>
    </row>
    <row r="1528" spans="6:6" x14ac:dyDescent="0.2">
      <c r="F1528" s="11"/>
    </row>
    <row r="1529" spans="6:6" x14ac:dyDescent="0.2">
      <c r="F1529" s="11"/>
    </row>
    <row r="1530" spans="6:6" x14ac:dyDescent="0.2">
      <c r="F1530" s="11"/>
    </row>
    <row r="1531" spans="6:6" x14ac:dyDescent="0.2">
      <c r="F1531" s="11"/>
    </row>
    <row r="1532" spans="6:6" x14ac:dyDescent="0.2">
      <c r="F1532" s="11"/>
    </row>
    <row r="1533" spans="6:6" x14ac:dyDescent="0.2">
      <c r="F1533" s="11"/>
    </row>
    <row r="1534" spans="6:6" x14ac:dyDescent="0.2">
      <c r="F1534" s="11"/>
    </row>
    <row r="1535" spans="6:6" x14ac:dyDescent="0.2">
      <c r="F1535" s="11"/>
    </row>
    <row r="1536" spans="6:6" x14ac:dyDescent="0.2">
      <c r="F1536" s="11"/>
    </row>
    <row r="1537" spans="6:6" x14ac:dyDescent="0.2">
      <c r="F1537" s="11"/>
    </row>
    <row r="1538" spans="6:6" x14ac:dyDescent="0.2">
      <c r="F1538" s="11"/>
    </row>
    <row r="1539" spans="6:6" x14ac:dyDescent="0.2">
      <c r="F1539" s="11"/>
    </row>
    <row r="1540" spans="6:6" x14ac:dyDescent="0.2">
      <c r="F1540" s="11"/>
    </row>
    <row r="1541" spans="6:6" x14ac:dyDescent="0.2">
      <c r="F1541" s="11"/>
    </row>
    <row r="1542" spans="6:6" x14ac:dyDescent="0.2">
      <c r="F1542" s="11"/>
    </row>
    <row r="1543" spans="6:6" x14ac:dyDescent="0.2">
      <c r="F1543" s="11"/>
    </row>
    <row r="1544" spans="6:6" x14ac:dyDescent="0.2">
      <c r="F1544" s="11"/>
    </row>
    <row r="1545" spans="6:6" x14ac:dyDescent="0.2">
      <c r="F1545" s="11"/>
    </row>
    <row r="1546" spans="6:6" x14ac:dyDescent="0.2">
      <c r="F1546" s="11"/>
    </row>
    <row r="1547" spans="6:6" x14ac:dyDescent="0.2">
      <c r="F1547" s="11"/>
    </row>
    <row r="1548" spans="6:6" x14ac:dyDescent="0.2">
      <c r="F1548" s="11"/>
    </row>
    <row r="1549" spans="6:6" x14ac:dyDescent="0.2">
      <c r="F1549" s="11"/>
    </row>
    <row r="1550" spans="6:6" x14ac:dyDescent="0.2">
      <c r="F1550" s="11"/>
    </row>
    <row r="1551" spans="6:6" x14ac:dyDescent="0.2">
      <c r="F1551" s="11"/>
    </row>
    <row r="1552" spans="6:6" x14ac:dyDescent="0.2">
      <c r="F1552" s="11"/>
    </row>
    <row r="1553" spans="6:6" x14ac:dyDescent="0.2">
      <c r="F1553" s="11"/>
    </row>
    <row r="1554" spans="6:6" x14ac:dyDescent="0.2">
      <c r="F1554" s="11"/>
    </row>
    <row r="1555" spans="6:6" x14ac:dyDescent="0.2">
      <c r="F1555" s="11"/>
    </row>
    <row r="1556" spans="6:6" x14ac:dyDescent="0.2">
      <c r="F1556" s="11"/>
    </row>
    <row r="1557" spans="6:6" x14ac:dyDescent="0.2">
      <c r="F1557" s="11"/>
    </row>
    <row r="1558" spans="6:6" x14ac:dyDescent="0.2">
      <c r="F1558" s="11"/>
    </row>
    <row r="1559" spans="6:6" x14ac:dyDescent="0.2">
      <c r="F1559" s="11"/>
    </row>
    <row r="1560" spans="6:6" x14ac:dyDescent="0.2">
      <c r="F1560" s="11"/>
    </row>
    <row r="1561" spans="6:6" x14ac:dyDescent="0.2">
      <c r="F1561" s="11"/>
    </row>
    <row r="1562" spans="6:6" x14ac:dyDescent="0.2">
      <c r="F1562" s="11"/>
    </row>
    <row r="1563" spans="6:6" x14ac:dyDescent="0.2">
      <c r="F1563" s="11"/>
    </row>
    <row r="1564" spans="6:6" x14ac:dyDescent="0.2">
      <c r="F1564" s="11"/>
    </row>
    <row r="1565" spans="6:6" x14ac:dyDescent="0.2">
      <c r="F1565" s="11"/>
    </row>
    <row r="1566" spans="6:6" x14ac:dyDescent="0.2">
      <c r="F1566" s="11"/>
    </row>
    <row r="1567" spans="6:6" x14ac:dyDescent="0.2">
      <c r="F1567" s="11"/>
    </row>
    <row r="1568" spans="6:6" x14ac:dyDescent="0.2">
      <c r="F1568" s="11"/>
    </row>
    <row r="1569" spans="6:6" x14ac:dyDescent="0.2">
      <c r="F1569" s="11"/>
    </row>
    <row r="1570" spans="6:6" x14ac:dyDescent="0.2">
      <c r="F1570" s="11"/>
    </row>
    <row r="1571" spans="6:6" x14ac:dyDescent="0.2">
      <c r="F1571" s="11"/>
    </row>
    <row r="1572" spans="6:6" x14ac:dyDescent="0.2">
      <c r="F1572" s="11"/>
    </row>
    <row r="1573" spans="6:6" x14ac:dyDescent="0.2">
      <c r="F1573" s="11"/>
    </row>
    <row r="1574" spans="6:6" x14ac:dyDescent="0.2">
      <c r="F1574" s="11"/>
    </row>
    <row r="1575" spans="6:6" x14ac:dyDescent="0.2">
      <c r="F1575" s="11"/>
    </row>
    <row r="1576" spans="6:6" x14ac:dyDescent="0.2">
      <c r="F1576" s="11"/>
    </row>
    <row r="1577" spans="6:6" x14ac:dyDescent="0.2">
      <c r="F1577" s="11"/>
    </row>
    <row r="1578" spans="6:6" x14ac:dyDescent="0.2">
      <c r="F1578" s="11"/>
    </row>
    <row r="1579" spans="6:6" x14ac:dyDescent="0.2">
      <c r="F1579" s="11"/>
    </row>
    <row r="1580" spans="6:6" x14ac:dyDescent="0.2">
      <c r="F1580" s="11"/>
    </row>
    <row r="1581" spans="6:6" x14ac:dyDescent="0.2">
      <c r="F1581" s="11"/>
    </row>
    <row r="1582" spans="6:6" x14ac:dyDescent="0.2">
      <c r="F1582" s="11"/>
    </row>
    <row r="1583" spans="6:6" x14ac:dyDescent="0.2">
      <c r="F1583" s="11"/>
    </row>
    <row r="1584" spans="6:6" x14ac:dyDescent="0.2">
      <c r="F1584" s="11"/>
    </row>
    <row r="1585" spans="6:6" x14ac:dyDescent="0.2">
      <c r="F1585" s="11"/>
    </row>
    <row r="1586" spans="6:6" x14ac:dyDescent="0.2">
      <c r="F1586" s="11"/>
    </row>
    <row r="1587" spans="6:6" x14ac:dyDescent="0.2">
      <c r="F1587" s="11"/>
    </row>
    <row r="1588" spans="6:6" x14ac:dyDescent="0.2">
      <c r="F1588" s="11"/>
    </row>
    <row r="1589" spans="6:6" x14ac:dyDescent="0.2">
      <c r="F1589" s="11"/>
    </row>
    <row r="1590" spans="6:6" x14ac:dyDescent="0.2">
      <c r="F1590" s="11"/>
    </row>
    <row r="1591" spans="6:6" x14ac:dyDescent="0.2">
      <c r="F1591" s="11"/>
    </row>
    <row r="1592" spans="6:6" x14ac:dyDescent="0.2">
      <c r="F1592" s="11"/>
    </row>
    <row r="1593" spans="6:6" x14ac:dyDescent="0.2">
      <c r="F1593" s="11"/>
    </row>
    <row r="1594" spans="6:6" x14ac:dyDescent="0.2">
      <c r="F1594" s="11"/>
    </row>
    <row r="1595" spans="6:6" x14ac:dyDescent="0.2">
      <c r="F1595" s="11"/>
    </row>
    <row r="1596" spans="6:6" x14ac:dyDescent="0.2">
      <c r="F1596" s="11"/>
    </row>
    <row r="1597" spans="6:6" x14ac:dyDescent="0.2">
      <c r="F1597" s="11"/>
    </row>
    <row r="1598" spans="6:6" x14ac:dyDescent="0.2">
      <c r="F1598" s="11"/>
    </row>
    <row r="1599" spans="6:6" x14ac:dyDescent="0.2">
      <c r="F1599" s="11"/>
    </row>
    <row r="1600" spans="6:6" x14ac:dyDescent="0.2">
      <c r="F1600" s="11"/>
    </row>
    <row r="1601" spans="6:6" x14ac:dyDescent="0.2">
      <c r="F1601" s="11"/>
    </row>
    <row r="1602" spans="6:6" x14ac:dyDescent="0.2">
      <c r="F1602" s="11"/>
    </row>
    <row r="1603" spans="6:6" x14ac:dyDescent="0.2">
      <c r="F1603" s="11"/>
    </row>
    <row r="1604" spans="6:6" x14ac:dyDescent="0.2">
      <c r="F1604" s="11"/>
    </row>
    <row r="1605" spans="6:6" x14ac:dyDescent="0.2">
      <c r="F1605" s="11"/>
    </row>
    <row r="1606" spans="6:6" x14ac:dyDescent="0.2">
      <c r="F1606" s="11"/>
    </row>
    <row r="1607" spans="6:6" x14ac:dyDescent="0.2">
      <c r="F1607" s="11"/>
    </row>
    <row r="1608" spans="6:6" x14ac:dyDescent="0.2">
      <c r="F1608" s="11"/>
    </row>
    <row r="1609" spans="6:6" x14ac:dyDescent="0.2">
      <c r="F1609" s="11"/>
    </row>
    <row r="1610" spans="6:6" x14ac:dyDescent="0.2">
      <c r="F1610" s="11"/>
    </row>
    <row r="1611" spans="6:6" x14ac:dyDescent="0.2">
      <c r="F1611" s="11"/>
    </row>
    <row r="1612" spans="6:6" x14ac:dyDescent="0.2">
      <c r="F1612" s="11"/>
    </row>
    <row r="1613" spans="6:6" x14ac:dyDescent="0.2">
      <c r="F1613" s="11"/>
    </row>
    <row r="1614" spans="6:6" x14ac:dyDescent="0.2">
      <c r="F1614" s="11"/>
    </row>
    <row r="1615" spans="6:6" x14ac:dyDescent="0.2">
      <c r="F1615" s="11"/>
    </row>
    <row r="1616" spans="6:6" x14ac:dyDescent="0.2">
      <c r="F1616" s="11"/>
    </row>
    <row r="1617" spans="6:6" x14ac:dyDescent="0.2">
      <c r="F1617" s="11"/>
    </row>
    <row r="1618" spans="6:6" x14ac:dyDescent="0.2">
      <c r="F1618" s="11"/>
    </row>
    <row r="1619" spans="6:6" x14ac:dyDescent="0.2">
      <c r="F1619" s="11"/>
    </row>
    <row r="1620" spans="6:6" x14ac:dyDescent="0.2">
      <c r="F1620" s="11"/>
    </row>
    <row r="1621" spans="6:6" x14ac:dyDescent="0.2">
      <c r="F1621" s="11"/>
    </row>
    <row r="1622" spans="6:6" x14ac:dyDescent="0.2">
      <c r="F1622" s="11"/>
    </row>
    <row r="1623" spans="6:6" x14ac:dyDescent="0.2">
      <c r="F1623" s="11"/>
    </row>
    <row r="1624" spans="6:6" x14ac:dyDescent="0.2">
      <c r="F1624" s="11"/>
    </row>
    <row r="1625" spans="6:6" x14ac:dyDescent="0.2">
      <c r="F1625" s="11"/>
    </row>
    <row r="1626" spans="6:6" x14ac:dyDescent="0.2">
      <c r="F1626" s="11"/>
    </row>
    <row r="1627" spans="6:6" x14ac:dyDescent="0.2">
      <c r="F1627" s="11"/>
    </row>
    <row r="1628" spans="6:6" x14ac:dyDescent="0.2">
      <c r="F1628" s="11"/>
    </row>
    <row r="1629" spans="6:6" x14ac:dyDescent="0.2">
      <c r="F1629" s="11"/>
    </row>
    <row r="1630" spans="6:6" x14ac:dyDescent="0.2">
      <c r="F1630" s="11"/>
    </row>
    <row r="1631" spans="6:6" x14ac:dyDescent="0.2">
      <c r="F1631" s="11"/>
    </row>
    <row r="1632" spans="6:6" x14ac:dyDescent="0.2">
      <c r="F1632" s="11"/>
    </row>
    <row r="1633" spans="6:6" x14ac:dyDescent="0.2">
      <c r="F1633" s="11"/>
    </row>
    <row r="1634" spans="6:6" x14ac:dyDescent="0.2">
      <c r="F1634" s="11"/>
    </row>
    <row r="1635" spans="6:6" x14ac:dyDescent="0.2">
      <c r="F1635" s="11"/>
    </row>
    <row r="1636" spans="6:6" x14ac:dyDescent="0.2">
      <c r="F1636" s="11"/>
    </row>
    <row r="1637" spans="6:6" x14ac:dyDescent="0.2">
      <c r="F1637" s="11"/>
    </row>
    <row r="1638" spans="6:6" x14ac:dyDescent="0.2">
      <c r="F1638" s="11"/>
    </row>
    <row r="1639" spans="6:6" x14ac:dyDescent="0.2">
      <c r="F1639" s="11"/>
    </row>
    <row r="1640" spans="6:6" x14ac:dyDescent="0.2">
      <c r="F1640" s="11"/>
    </row>
    <row r="1641" spans="6:6" x14ac:dyDescent="0.2">
      <c r="F1641" s="11"/>
    </row>
    <row r="1642" spans="6:6" x14ac:dyDescent="0.2">
      <c r="F1642" s="11"/>
    </row>
    <row r="1643" spans="6:6" x14ac:dyDescent="0.2">
      <c r="F1643" s="11"/>
    </row>
    <row r="1644" spans="6:6" x14ac:dyDescent="0.2">
      <c r="F1644" s="11"/>
    </row>
    <row r="1645" spans="6:6" x14ac:dyDescent="0.2">
      <c r="F1645" s="11"/>
    </row>
    <row r="1646" spans="6:6" x14ac:dyDescent="0.2">
      <c r="F1646" s="11"/>
    </row>
    <row r="1647" spans="6:6" x14ac:dyDescent="0.2">
      <c r="F1647" s="11"/>
    </row>
    <row r="1648" spans="6:6" x14ac:dyDescent="0.2">
      <c r="F1648" s="11"/>
    </row>
    <row r="1649" spans="6:6" x14ac:dyDescent="0.2">
      <c r="F1649" s="11"/>
    </row>
    <row r="1650" spans="6:6" x14ac:dyDescent="0.2">
      <c r="F1650" s="11"/>
    </row>
    <row r="1651" spans="6:6" x14ac:dyDescent="0.2">
      <c r="F1651" s="11"/>
    </row>
    <row r="1652" spans="6:6" x14ac:dyDescent="0.2">
      <c r="F1652" s="11"/>
    </row>
    <row r="1653" spans="6:6" x14ac:dyDescent="0.2">
      <c r="F1653" s="11"/>
    </row>
    <row r="1654" spans="6:6" x14ac:dyDescent="0.2">
      <c r="F1654" s="11"/>
    </row>
    <row r="1655" spans="6:6" x14ac:dyDescent="0.2">
      <c r="F1655" s="11"/>
    </row>
    <row r="1656" spans="6:6" x14ac:dyDescent="0.2">
      <c r="F1656" s="11"/>
    </row>
    <row r="1657" spans="6:6" x14ac:dyDescent="0.2">
      <c r="F1657" s="11"/>
    </row>
    <row r="1658" spans="6:6" x14ac:dyDescent="0.2">
      <c r="F1658" s="11"/>
    </row>
    <row r="1659" spans="6:6" x14ac:dyDescent="0.2">
      <c r="F1659" s="11"/>
    </row>
    <row r="1660" spans="6:6" x14ac:dyDescent="0.2">
      <c r="F1660" s="11"/>
    </row>
    <row r="1661" spans="6:6" x14ac:dyDescent="0.2">
      <c r="F1661" s="11"/>
    </row>
    <row r="1662" spans="6:6" x14ac:dyDescent="0.2">
      <c r="F1662" s="11"/>
    </row>
    <row r="1663" spans="6:6" x14ac:dyDescent="0.2">
      <c r="F1663" s="11"/>
    </row>
    <row r="1664" spans="6:6" x14ac:dyDescent="0.2">
      <c r="F1664" s="11"/>
    </row>
    <row r="1665" spans="6:6" x14ac:dyDescent="0.2">
      <c r="F1665" s="11"/>
    </row>
    <row r="1666" spans="6:6" x14ac:dyDescent="0.2">
      <c r="F1666" s="11"/>
    </row>
    <row r="1667" spans="6:6" x14ac:dyDescent="0.2">
      <c r="F1667" s="11"/>
    </row>
    <row r="1668" spans="6:6" x14ac:dyDescent="0.2">
      <c r="F1668" s="11"/>
    </row>
    <row r="1669" spans="6:6" x14ac:dyDescent="0.2">
      <c r="F1669" s="11"/>
    </row>
    <row r="1670" spans="6:6" x14ac:dyDescent="0.2">
      <c r="F1670" s="11"/>
    </row>
    <row r="1671" spans="6:6" x14ac:dyDescent="0.2">
      <c r="F1671" s="11"/>
    </row>
    <row r="1672" spans="6:6" x14ac:dyDescent="0.2">
      <c r="F1672" s="11"/>
    </row>
    <row r="1673" spans="6:6" x14ac:dyDescent="0.2">
      <c r="F1673" s="11"/>
    </row>
    <row r="1674" spans="6:6" x14ac:dyDescent="0.2">
      <c r="F1674" s="11"/>
    </row>
    <row r="1675" spans="6:6" x14ac:dyDescent="0.2">
      <c r="F1675" s="11"/>
    </row>
    <row r="1676" spans="6:6" x14ac:dyDescent="0.2">
      <c r="F1676" s="11"/>
    </row>
    <row r="1677" spans="6:6" x14ac:dyDescent="0.2">
      <c r="F1677" s="11"/>
    </row>
    <row r="1678" spans="6:6" x14ac:dyDescent="0.2">
      <c r="F1678" s="11"/>
    </row>
    <row r="1679" spans="6:6" x14ac:dyDescent="0.2">
      <c r="F1679" s="11"/>
    </row>
    <row r="1680" spans="6:6" x14ac:dyDescent="0.2">
      <c r="F1680" s="11"/>
    </row>
    <row r="1681" spans="6:6" x14ac:dyDescent="0.2">
      <c r="F1681" s="11"/>
    </row>
    <row r="1682" spans="6:6" x14ac:dyDescent="0.2">
      <c r="F1682" s="11"/>
    </row>
    <row r="1683" spans="6:6" x14ac:dyDescent="0.2">
      <c r="F1683" s="11"/>
    </row>
    <row r="1684" spans="6:6" x14ac:dyDescent="0.2">
      <c r="F1684" s="11"/>
    </row>
    <row r="1685" spans="6:6" x14ac:dyDescent="0.2">
      <c r="F1685" s="11"/>
    </row>
    <row r="1686" spans="6:6" x14ac:dyDescent="0.2">
      <c r="F1686" s="11"/>
    </row>
    <row r="1687" spans="6:6" x14ac:dyDescent="0.2">
      <c r="F1687" s="11"/>
    </row>
    <row r="1688" spans="6:6" x14ac:dyDescent="0.2">
      <c r="F1688" s="11"/>
    </row>
    <row r="1689" spans="6:6" x14ac:dyDescent="0.2">
      <c r="F1689" s="11"/>
    </row>
    <row r="1690" spans="6:6" x14ac:dyDescent="0.2">
      <c r="F1690" s="11"/>
    </row>
    <row r="1691" spans="6:6" x14ac:dyDescent="0.2">
      <c r="F1691" s="11"/>
    </row>
    <row r="1692" spans="6:6" x14ac:dyDescent="0.2">
      <c r="F1692" s="11"/>
    </row>
    <row r="1693" spans="6:6" x14ac:dyDescent="0.2">
      <c r="F1693" s="11"/>
    </row>
    <row r="1694" spans="6:6" x14ac:dyDescent="0.2">
      <c r="F1694" s="11"/>
    </row>
    <row r="1695" spans="6:6" x14ac:dyDescent="0.2">
      <c r="F1695" s="11"/>
    </row>
    <row r="1696" spans="6:6" x14ac:dyDescent="0.2">
      <c r="F1696" s="11"/>
    </row>
    <row r="1697" spans="6:6" x14ac:dyDescent="0.2">
      <c r="F1697" s="11"/>
    </row>
    <row r="1698" spans="6:6" x14ac:dyDescent="0.2">
      <c r="F1698" s="11"/>
    </row>
    <row r="1699" spans="6:6" x14ac:dyDescent="0.2">
      <c r="F1699" s="11"/>
    </row>
    <row r="1700" spans="6:6" x14ac:dyDescent="0.2">
      <c r="F1700" s="11"/>
    </row>
    <row r="1701" spans="6:6" x14ac:dyDescent="0.2">
      <c r="F1701" s="11"/>
    </row>
    <row r="1702" spans="6:6" x14ac:dyDescent="0.2">
      <c r="F1702" s="11"/>
    </row>
    <row r="1703" spans="6:6" x14ac:dyDescent="0.2">
      <c r="F1703" s="11"/>
    </row>
    <row r="1704" spans="6:6" x14ac:dyDescent="0.2">
      <c r="F1704" s="11"/>
    </row>
    <row r="1705" spans="6:6" x14ac:dyDescent="0.2">
      <c r="F1705" s="11"/>
    </row>
    <row r="1706" spans="6:6" x14ac:dyDescent="0.2">
      <c r="F1706" s="11"/>
    </row>
    <row r="1707" spans="6:6" x14ac:dyDescent="0.2">
      <c r="F1707" s="11"/>
    </row>
    <row r="1708" spans="6:6" x14ac:dyDescent="0.2">
      <c r="F1708" s="11"/>
    </row>
    <row r="1709" spans="6:6" x14ac:dyDescent="0.2">
      <c r="F1709" s="11"/>
    </row>
    <row r="1710" spans="6:6" x14ac:dyDescent="0.2">
      <c r="F1710" s="11"/>
    </row>
    <row r="1711" spans="6:6" x14ac:dyDescent="0.2">
      <c r="F1711" s="11"/>
    </row>
    <row r="1712" spans="6:6" x14ac:dyDescent="0.2">
      <c r="F1712" s="11"/>
    </row>
    <row r="1713" spans="6:6" x14ac:dyDescent="0.2">
      <c r="F1713" s="11"/>
    </row>
    <row r="1714" spans="6:6" x14ac:dyDescent="0.2">
      <c r="F1714" s="11"/>
    </row>
    <row r="1715" spans="6:6" x14ac:dyDescent="0.2">
      <c r="F1715" s="11"/>
    </row>
    <row r="1716" spans="6:6" x14ac:dyDescent="0.2">
      <c r="F1716" s="11"/>
    </row>
    <row r="1717" spans="6:6" x14ac:dyDescent="0.2">
      <c r="F1717" s="11"/>
    </row>
    <row r="1718" spans="6:6" x14ac:dyDescent="0.2">
      <c r="F1718" s="11"/>
    </row>
    <row r="1719" spans="6:6" x14ac:dyDescent="0.2">
      <c r="F1719" s="11"/>
    </row>
    <row r="1720" spans="6:6" x14ac:dyDescent="0.2">
      <c r="F1720" s="11"/>
    </row>
    <row r="1721" spans="6:6" x14ac:dyDescent="0.2">
      <c r="F1721" s="11"/>
    </row>
    <row r="1722" spans="6:6" x14ac:dyDescent="0.2">
      <c r="F1722" s="11"/>
    </row>
    <row r="1723" spans="6:6" x14ac:dyDescent="0.2">
      <c r="F1723" s="11"/>
    </row>
    <row r="1724" spans="6:6" x14ac:dyDescent="0.2">
      <c r="F1724" s="11"/>
    </row>
    <row r="1725" spans="6:6" x14ac:dyDescent="0.2">
      <c r="F1725" s="11"/>
    </row>
    <row r="1726" spans="6:6" x14ac:dyDescent="0.2">
      <c r="F1726" s="11"/>
    </row>
    <row r="1727" spans="6:6" x14ac:dyDescent="0.2">
      <c r="F1727" s="11"/>
    </row>
    <row r="1728" spans="6:6" x14ac:dyDescent="0.2">
      <c r="F1728" s="11"/>
    </row>
    <row r="1729" spans="6:6" x14ac:dyDescent="0.2">
      <c r="F1729" s="11"/>
    </row>
    <row r="1730" spans="6:6" x14ac:dyDescent="0.2">
      <c r="F1730" s="11"/>
    </row>
    <row r="1731" spans="6:6" x14ac:dyDescent="0.2">
      <c r="F1731" s="11"/>
    </row>
    <row r="1732" spans="6:6" x14ac:dyDescent="0.2">
      <c r="F1732" s="11"/>
    </row>
    <row r="1733" spans="6:6" x14ac:dyDescent="0.2">
      <c r="F1733" s="11"/>
    </row>
    <row r="1734" spans="6:6" x14ac:dyDescent="0.2">
      <c r="F1734" s="11"/>
    </row>
    <row r="1735" spans="6:6" x14ac:dyDescent="0.2">
      <c r="F1735" s="11"/>
    </row>
    <row r="1736" spans="6:6" x14ac:dyDescent="0.2">
      <c r="F1736" s="11"/>
    </row>
    <row r="1737" spans="6:6" x14ac:dyDescent="0.2">
      <c r="F1737" s="11"/>
    </row>
    <row r="1738" spans="6:6" x14ac:dyDescent="0.2">
      <c r="F1738" s="11"/>
    </row>
    <row r="1739" spans="6:6" x14ac:dyDescent="0.2">
      <c r="F1739" s="11"/>
    </row>
    <row r="1740" spans="6:6" x14ac:dyDescent="0.2">
      <c r="F1740" s="11"/>
    </row>
    <row r="1741" spans="6:6" x14ac:dyDescent="0.2">
      <c r="F1741" s="11"/>
    </row>
    <row r="1742" spans="6:6" x14ac:dyDescent="0.2">
      <c r="F1742" s="11"/>
    </row>
    <row r="1743" spans="6:6" x14ac:dyDescent="0.2">
      <c r="F1743" s="11"/>
    </row>
    <row r="1744" spans="6:6" x14ac:dyDescent="0.2">
      <c r="F1744" s="11"/>
    </row>
    <row r="1745" spans="6:6" x14ac:dyDescent="0.2">
      <c r="F1745" s="11"/>
    </row>
    <row r="1746" spans="6:6" x14ac:dyDescent="0.2">
      <c r="F1746" s="11"/>
    </row>
    <row r="1747" spans="6:6" x14ac:dyDescent="0.2">
      <c r="F1747" s="11"/>
    </row>
    <row r="1748" spans="6:6" x14ac:dyDescent="0.2">
      <c r="F1748" s="11"/>
    </row>
    <row r="1749" spans="6:6" x14ac:dyDescent="0.2">
      <c r="F1749" s="11"/>
    </row>
    <row r="1750" spans="6:6" x14ac:dyDescent="0.2">
      <c r="F1750" s="11"/>
    </row>
    <row r="1751" spans="6:6" x14ac:dyDescent="0.2">
      <c r="F1751" s="11"/>
    </row>
    <row r="1752" spans="6:6" x14ac:dyDescent="0.2">
      <c r="F1752" s="11"/>
    </row>
    <row r="1753" spans="6:6" x14ac:dyDescent="0.2">
      <c r="F1753" s="11"/>
    </row>
    <row r="1754" spans="6:6" x14ac:dyDescent="0.2">
      <c r="F1754" s="11"/>
    </row>
    <row r="1755" spans="6:6" x14ac:dyDescent="0.2">
      <c r="F1755" s="11"/>
    </row>
    <row r="1756" spans="6:6" x14ac:dyDescent="0.2">
      <c r="F1756" s="11"/>
    </row>
    <row r="1757" spans="6:6" x14ac:dyDescent="0.2">
      <c r="F1757" s="11"/>
    </row>
    <row r="1758" spans="6:6" x14ac:dyDescent="0.2">
      <c r="F1758" s="11"/>
    </row>
    <row r="1759" spans="6:6" x14ac:dyDescent="0.2">
      <c r="F1759" s="11"/>
    </row>
    <row r="1760" spans="6:6" x14ac:dyDescent="0.2">
      <c r="F1760" s="11"/>
    </row>
    <row r="1761" spans="6:6" x14ac:dyDescent="0.2">
      <c r="F1761" s="11"/>
    </row>
    <row r="1762" spans="6:6" x14ac:dyDescent="0.2">
      <c r="F1762" s="11"/>
    </row>
    <row r="1763" spans="6:6" x14ac:dyDescent="0.2">
      <c r="F1763" s="11"/>
    </row>
    <row r="1764" spans="6:6" x14ac:dyDescent="0.2">
      <c r="F1764" s="11"/>
    </row>
    <row r="1765" spans="6:6" x14ac:dyDescent="0.2">
      <c r="F1765" s="11"/>
    </row>
    <row r="1766" spans="6:6" x14ac:dyDescent="0.2">
      <c r="F1766" s="11"/>
    </row>
    <row r="1767" spans="6:6" x14ac:dyDescent="0.2">
      <c r="F1767" s="11"/>
    </row>
    <row r="1768" spans="6:6" x14ac:dyDescent="0.2">
      <c r="F1768" s="11"/>
    </row>
    <row r="1769" spans="6:6" x14ac:dyDescent="0.2">
      <c r="F1769" s="11"/>
    </row>
    <row r="1770" spans="6:6" x14ac:dyDescent="0.2">
      <c r="F1770" s="11"/>
    </row>
    <row r="1771" spans="6:6" x14ac:dyDescent="0.2">
      <c r="F1771" s="11"/>
    </row>
    <row r="1772" spans="6:6" x14ac:dyDescent="0.2">
      <c r="F1772" s="11"/>
    </row>
    <row r="1773" spans="6:6" x14ac:dyDescent="0.2">
      <c r="F1773" s="11"/>
    </row>
    <row r="1774" spans="6:6" x14ac:dyDescent="0.2">
      <c r="F1774" s="11"/>
    </row>
    <row r="1775" spans="6:6" x14ac:dyDescent="0.2">
      <c r="F1775" s="11"/>
    </row>
    <row r="1776" spans="6:6" x14ac:dyDescent="0.2">
      <c r="F1776" s="11"/>
    </row>
    <row r="1777" spans="6:6" x14ac:dyDescent="0.2">
      <c r="F1777" s="11"/>
    </row>
    <row r="1778" spans="6:6" x14ac:dyDescent="0.2">
      <c r="F1778" s="11"/>
    </row>
    <row r="1779" spans="6:6" x14ac:dyDescent="0.2">
      <c r="F1779" s="11"/>
    </row>
    <row r="1780" spans="6:6" x14ac:dyDescent="0.2">
      <c r="F1780" s="11"/>
    </row>
    <row r="1781" spans="6:6" x14ac:dyDescent="0.2">
      <c r="F1781" s="11"/>
    </row>
    <row r="1782" spans="6:6" x14ac:dyDescent="0.2">
      <c r="F1782" s="11"/>
    </row>
    <row r="1783" spans="6:6" x14ac:dyDescent="0.2">
      <c r="F1783" s="11"/>
    </row>
    <row r="1784" spans="6:6" x14ac:dyDescent="0.2">
      <c r="F1784" s="11"/>
    </row>
    <row r="1785" spans="6:6" x14ac:dyDescent="0.2">
      <c r="F1785" s="11"/>
    </row>
    <row r="1786" spans="6:6" x14ac:dyDescent="0.2">
      <c r="F1786" s="11"/>
    </row>
    <row r="1787" spans="6:6" x14ac:dyDescent="0.2">
      <c r="F1787" s="11"/>
    </row>
    <row r="1788" spans="6:6" x14ac:dyDescent="0.2">
      <c r="F1788" s="11"/>
    </row>
    <row r="1789" spans="6:6" x14ac:dyDescent="0.2">
      <c r="F1789" s="11"/>
    </row>
    <row r="1790" spans="6:6" x14ac:dyDescent="0.2">
      <c r="F1790" s="11"/>
    </row>
    <row r="1791" spans="6:6" x14ac:dyDescent="0.2">
      <c r="F1791" s="11"/>
    </row>
    <row r="1792" spans="6:6" x14ac:dyDescent="0.2">
      <c r="F1792" s="11"/>
    </row>
    <row r="1793" spans="6:6" x14ac:dyDescent="0.2">
      <c r="F1793" s="11"/>
    </row>
    <row r="1794" spans="6:6" x14ac:dyDescent="0.2">
      <c r="F1794" s="11"/>
    </row>
    <row r="1795" spans="6:6" x14ac:dyDescent="0.2">
      <c r="F1795" s="11"/>
    </row>
    <row r="1796" spans="6:6" x14ac:dyDescent="0.2">
      <c r="F1796" s="11"/>
    </row>
    <row r="1797" spans="6:6" x14ac:dyDescent="0.2">
      <c r="F1797" s="11"/>
    </row>
    <row r="1798" spans="6:6" x14ac:dyDescent="0.2">
      <c r="F1798" s="11"/>
    </row>
    <row r="1799" spans="6:6" x14ac:dyDescent="0.2">
      <c r="F1799" s="11"/>
    </row>
    <row r="1800" spans="6:6" x14ac:dyDescent="0.2">
      <c r="F1800" s="11"/>
    </row>
    <row r="1801" spans="6:6" x14ac:dyDescent="0.2">
      <c r="F1801" s="11"/>
    </row>
    <row r="1802" spans="6:6" x14ac:dyDescent="0.2">
      <c r="F1802" s="11"/>
    </row>
    <row r="1803" spans="6:6" x14ac:dyDescent="0.2">
      <c r="F1803" s="11"/>
    </row>
    <row r="1804" spans="6:6" x14ac:dyDescent="0.2">
      <c r="F1804" s="11"/>
    </row>
    <row r="1805" spans="6:6" x14ac:dyDescent="0.2">
      <c r="F1805" s="11"/>
    </row>
    <row r="1806" spans="6:6" x14ac:dyDescent="0.2">
      <c r="F1806" s="11"/>
    </row>
    <row r="1807" spans="6:6" x14ac:dyDescent="0.2">
      <c r="F1807" s="11"/>
    </row>
    <row r="1808" spans="6:6" x14ac:dyDescent="0.2">
      <c r="F1808" s="11"/>
    </row>
    <row r="1809" spans="6:6" x14ac:dyDescent="0.2">
      <c r="F1809" s="11"/>
    </row>
    <row r="1810" spans="6:6" x14ac:dyDescent="0.2">
      <c r="F1810" s="11"/>
    </row>
    <row r="1811" spans="6:6" x14ac:dyDescent="0.2">
      <c r="F1811" s="11"/>
    </row>
    <row r="1812" spans="6:6" x14ac:dyDescent="0.2">
      <c r="F1812" s="11"/>
    </row>
    <row r="1813" spans="6:6" x14ac:dyDescent="0.2">
      <c r="F1813" s="11"/>
    </row>
    <row r="1814" spans="6:6" x14ac:dyDescent="0.2">
      <c r="F1814" s="11"/>
    </row>
    <row r="1815" spans="6:6" x14ac:dyDescent="0.2">
      <c r="F1815" s="11"/>
    </row>
    <row r="1816" spans="6:6" x14ac:dyDescent="0.2">
      <c r="F1816" s="11"/>
    </row>
    <row r="1817" spans="6:6" x14ac:dyDescent="0.2">
      <c r="F1817" s="11"/>
    </row>
    <row r="1818" spans="6:6" x14ac:dyDescent="0.2">
      <c r="F1818" s="11"/>
    </row>
    <row r="1819" spans="6:6" x14ac:dyDescent="0.2">
      <c r="F1819" s="11"/>
    </row>
    <row r="1820" spans="6:6" x14ac:dyDescent="0.2">
      <c r="F1820" s="11"/>
    </row>
    <row r="1821" spans="6:6" x14ac:dyDescent="0.2">
      <c r="F1821" s="11"/>
    </row>
    <row r="1822" spans="6:6" x14ac:dyDescent="0.2">
      <c r="F1822" s="11"/>
    </row>
    <row r="1823" spans="6:6" x14ac:dyDescent="0.2">
      <c r="F1823" s="11"/>
    </row>
    <row r="1824" spans="6:6" x14ac:dyDescent="0.2">
      <c r="F1824" s="11"/>
    </row>
    <row r="1825" spans="6:6" x14ac:dyDescent="0.2">
      <c r="F1825" s="11"/>
    </row>
    <row r="1826" spans="6:6" x14ac:dyDescent="0.2">
      <c r="F1826" s="11"/>
    </row>
    <row r="1827" spans="6:6" x14ac:dyDescent="0.2">
      <c r="F1827" s="11"/>
    </row>
    <row r="1828" spans="6:6" x14ac:dyDescent="0.2">
      <c r="F1828" s="11"/>
    </row>
    <row r="1829" spans="6:6" x14ac:dyDescent="0.2">
      <c r="F1829" s="11"/>
    </row>
    <row r="1830" spans="6:6" x14ac:dyDescent="0.2">
      <c r="F1830" s="11"/>
    </row>
    <row r="1831" spans="6:6" x14ac:dyDescent="0.2">
      <c r="F1831" s="11"/>
    </row>
    <row r="1832" spans="6:6" x14ac:dyDescent="0.2">
      <c r="F1832" s="11"/>
    </row>
    <row r="1833" spans="6:6" x14ac:dyDescent="0.2">
      <c r="F1833" s="11"/>
    </row>
    <row r="1834" spans="6:6" x14ac:dyDescent="0.2">
      <c r="F1834" s="11"/>
    </row>
    <row r="1835" spans="6:6" x14ac:dyDescent="0.2">
      <c r="F1835" s="11"/>
    </row>
    <row r="1836" spans="6:6" x14ac:dyDescent="0.2">
      <c r="F1836" s="11"/>
    </row>
    <row r="1837" spans="6:6" x14ac:dyDescent="0.2">
      <c r="F1837" s="11"/>
    </row>
    <row r="1838" spans="6:6" x14ac:dyDescent="0.2">
      <c r="F1838" s="11"/>
    </row>
    <row r="1839" spans="6:6" x14ac:dyDescent="0.2">
      <c r="F1839" s="11"/>
    </row>
    <row r="1840" spans="6:6" x14ac:dyDescent="0.2">
      <c r="F1840" s="11"/>
    </row>
    <row r="1841" spans="6:6" x14ac:dyDescent="0.2">
      <c r="F1841" s="11"/>
    </row>
    <row r="1842" spans="6:6" x14ac:dyDescent="0.2">
      <c r="F1842" s="11"/>
    </row>
    <row r="1843" spans="6:6" x14ac:dyDescent="0.2">
      <c r="F1843" s="11"/>
    </row>
    <row r="1844" spans="6:6" x14ac:dyDescent="0.2">
      <c r="F1844" s="11"/>
    </row>
    <row r="1845" spans="6:6" x14ac:dyDescent="0.2">
      <c r="F1845" s="11"/>
    </row>
    <row r="1846" spans="6:6" x14ac:dyDescent="0.2">
      <c r="F1846" s="11"/>
    </row>
    <row r="1847" spans="6:6" x14ac:dyDescent="0.2">
      <c r="F1847" s="11"/>
    </row>
    <row r="1848" spans="6:6" x14ac:dyDescent="0.2">
      <c r="F1848" s="11"/>
    </row>
    <row r="1849" spans="6:6" x14ac:dyDescent="0.2">
      <c r="F1849" s="11"/>
    </row>
    <row r="1850" spans="6:6" x14ac:dyDescent="0.2">
      <c r="F1850" s="11"/>
    </row>
    <row r="1851" spans="6:6" x14ac:dyDescent="0.2">
      <c r="F1851" s="11"/>
    </row>
    <row r="1852" spans="6:6" x14ac:dyDescent="0.2">
      <c r="F1852" s="11"/>
    </row>
    <row r="1853" spans="6:6" x14ac:dyDescent="0.2">
      <c r="F1853" s="11"/>
    </row>
    <row r="1854" spans="6:6" x14ac:dyDescent="0.2">
      <c r="F1854" s="11"/>
    </row>
    <row r="1855" spans="6:6" x14ac:dyDescent="0.2">
      <c r="F1855" s="11"/>
    </row>
    <row r="1856" spans="6:6" x14ac:dyDescent="0.2">
      <c r="F1856" s="11"/>
    </row>
    <row r="1857" spans="6:6" x14ac:dyDescent="0.2">
      <c r="F1857" s="11"/>
    </row>
    <row r="1858" spans="6:6" x14ac:dyDescent="0.2">
      <c r="F1858" s="11"/>
    </row>
    <row r="1859" spans="6:6" x14ac:dyDescent="0.2">
      <c r="F1859" s="11"/>
    </row>
    <row r="1860" spans="6:6" x14ac:dyDescent="0.2">
      <c r="F1860" s="11"/>
    </row>
    <row r="1861" spans="6:6" x14ac:dyDescent="0.2">
      <c r="F1861" s="11"/>
    </row>
    <row r="1862" spans="6:6" x14ac:dyDescent="0.2">
      <c r="F1862" s="11"/>
    </row>
    <row r="1863" spans="6:6" x14ac:dyDescent="0.2">
      <c r="F1863" s="11"/>
    </row>
    <row r="1864" spans="6:6" x14ac:dyDescent="0.2">
      <c r="F1864" s="11"/>
    </row>
    <row r="1865" spans="6:6" x14ac:dyDescent="0.2">
      <c r="F1865" s="11"/>
    </row>
    <row r="1866" spans="6:6" x14ac:dyDescent="0.2">
      <c r="F1866" s="11"/>
    </row>
    <row r="1867" spans="6:6" x14ac:dyDescent="0.2">
      <c r="F1867" s="11"/>
    </row>
    <row r="1868" spans="6:6" x14ac:dyDescent="0.2">
      <c r="F1868" s="11"/>
    </row>
    <row r="1869" spans="6:6" x14ac:dyDescent="0.2">
      <c r="F1869" s="11"/>
    </row>
    <row r="1870" spans="6:6" x14ac:dyDescent="0.2">
      <c r="F1870" s="11"/>
    </row>
    <row r="1871" spans="6:6" x14ac:dyDescent="0.2">
      <c r="F1871" s="11"/>
    </row>
    <row r="1872" spans="6:6" x14ac:dyDescent="0.2">
      <c r="F1872" s="11"/>
    </row>
    <row r="1873" spans="6:6" x14ac:dyDescent="0.2">
      <c r="F1873" s="11"/>
    </row>
    <row r="1874" spans="6:6" x14ac:dyDescent="0.2">
      <c r="F1874" s="11"/>
    </row>
    <row r="1875" spans="6:6" x14ac:dyDescent="0.2">
      <c r="F1875" s="11"/>
    </row>
    <row r="1876" spans="6:6" x14ac:dyDescent="0.2">
      <c r="F1876" s="11"/>
    </row>
    <row r="1877" spans="6:6" x14ac:dyDescent="0.2">
      <c r="F1877" s="11"/>
    </row>
    <row r="1878" spans="6:6" x14ac:dyDescent="0.2">
      <c r="F1878" s="11"/>
    </row>
    <row r="1879" spans="6:6" x14ac:dyDescent="0.2">
      <c r="F1879" s="11"/>
    </row>
    <row r="1880" spans="6:6" x14ac:dyDescent="0.2">
      <c r="F1880" s="11"/>
    </row>
    <row r="1881" spans="6:6" x14ac:dyDescent="0.2">
      <c r="F1881" s="11"/>
    </row>
    <row r="1882" spans="6:6" x14ac:dyDescent="0.2">
      <c r="F1882" s="11"/>
    </row>
    <row r="1883" spans="6:6" x14ac:dyDescent="0.2">
      <c r="F1883" s="11"/>
    </row>
    <row r="1884" spans="6:6" x14ac:dyDescent="0.2">
      <c r="F1884" s="11"/>
    </row>
    <row r="1885" spans="6:6" x14ac:dyDescent="0.2">
      <c r="F1885" s="11"/>
    </row>
    <row r="1886" spans="6:6" x14ac:dyDescent="0.2">
      <c r="F1886" s="11"/>
    </row>
    <row r="1887" spans="6:6" x14ac:dyDescent="0.2">
      <c r="F1887" s="11"/>
    </row>
    <row r="1888" spans="6:6" x14ac:dyDescent="0.2">
      <c r="F1888" s="11"/>
    </row>
    <row r="1889" spans="6:6" x14ac:dyDescent="0.2">
      <c r="F1889" s="11"/>
    </row>
    <row r="1890" spans="6:6" x14ac:dyDescent="0.2">
      <c r="F1890" s="11"/>
    </row>
    <row r="1891" spans="6:6" x14ac:dyDescent="0.2">
      <c r="F1891" s="11"/>
    </row>
    <row r="1892" spans="6:6" x14ac:dyDescent="0.2">
      <c r="F1892" s="11"/>
    </row>
    <row r="1893" spans="6:6" x14ac:dyDescent="0.2">
      <c r="F1893" s="11"/>
    </row>
    <row r="1894" spans="6:6" x14ac:dyDescent="0.2">
      <c r="F1894" s="11"/>
    </row>
    <row r="1895" spans="6:6" x14ac:dyDescent="0.2">
      <c r="F1895" s="11"/>
    </row>
    <row r="1896" spans="6:6" x14ac:dyDescent="0.2">
      <c r="F1896" s="11"/>
    </row>
    <row r="1897" spans="6:6" x14ac:dyDescent="0.2">
      <c r="F1897" s="11"/>
    </row>
    <row r="1898" spans="6:6" x14ac:dyDescent="0.2">
      <c r="F1898" s="11"/>
    </row>
    <row r="1899" spans="6:6" x14ac:dyDescent="0.2">
      <c r="F1899" s="11"/>
    </row>
    <row r="1900" spans="6:6" x14ac:dyDescent="0.2">
      <c r="F1900" s="11"/>
    </row>
    <row r="1901" spans="6:6" x14ac:dyDescent="0.2">
      <c r="F1901" s="11"/>
    </row>
    <row r="1902" spans="6:6" x14ac:dyDescent="0.2">
      <c r="F1902" s="11"/>
    </row>
    <row r="1903" spans="6:6" x14ac:dyDescent="0.2">
      <c r="F1903" s="11"/>
    </row>
    <row r="1904" spans="6:6" x14ac:dyDescent="0.2">
      <c r="F1904" s="11"/>
    </row>
    <row r="1905" spans="6:6" x14ac:dyDescent="0.2">
      <c r="F1905" s="11"/>
    </row>
    <row r="1906" spans="6:6" x14ac:dyDescent="0.2">
      <c r="F1906" s="11"/>
    </row>
    <row r="1907" spans="6:6" x14ac:dyDescent="0.2">
      <c r="F1907" s="11"/>
    </row>
    <row r="1908" spans="6:6" x14ac:dyDescent="0.2">
      <c r="F1908" s="11"/>
    </row>
    <row r="1909" spans="6:6" x14ac:dyDescent="0.2">
      <c r="F1909" s="11"/>
    </row>
    <row r="1910" spans="6:6" x14ac:dyDescent="0.2">
      <c r="F1910" s="11"/>
    </row>
    <row r="1911" spans="6:6" x14ac:dyDescent="0.2">
      <c r="F1911" s="11"/>
    </row>
    <row r="1912" spans="6:6" x14ac:dyDescent="0.2">
      <c r="F1912" s="11"/>
    </row>
    <row r="1913" spans="6:6" x14ac:dyDescent="0.2">
      <c r="F1913" s="11"/>
    </row>
    <row r="1914" spans="6:6" x14ac:dyDescent="0.2">
      <c r="F1914" s="11"/>
    </row>
    <row r="1915" spans="6:6" x14ac:dyDescent="0.2">
      <c r="F1915" s="11"/>
    </row>
    <row r="1916" spans="6:6" x14ac:dyDescent="0.2">
      <c r="F1916" s="11"/>
    </row>
    <row r="1917" spans="6:6" x14ac:dyDescent="0.2">
      <c r="F1917" s="11"/>
    </row>
    <row r="1918" spans="6:6" x14ac:dyDescent="0.2">
      <c r="F1918" s="11"/>
    </row>
    <row r="1919" spans="6:6" x14ac:dyDescent="0.2">
      <c r="F1919" s="11"/>
    </row>
    <row r="1920" spans="6:6" x14ac:dyDescent="0.2">
      <c r="F1920" s="11"/>
    </row>
    <row r="1921" spans="6:6" x14ac:dyDescent="0.2">
      <c r="F1921" s="11"/>
    </row>
    <row r="1922" spans="6:6" x14ac:dyDescent="0.2">
      <c r="F1922" s="11"/>
    </row>
    <row r="1923" spans="6:6" x14ac:dyDescent="0.2">
      <c r="F1923" s="11"/>
    </row>
    <row r="1924" spans="6:6" x14ac:dyDescent="0.2">
      <c r="F1924" s="11"/>
    </row>
    <row r="1925" spans="6:6" x14ac:dyDescent="0.2">
      <c r="F1925" s="11"/>
    </row>
    <row r="1926" spans="6:6" x14ac:dyDescent="0.2">
      <c r="F1926" s="11"/>
    </row>
    <row r="1927" spans="6:6" x14ac:dyDescent="0.2">
      <c r="F1927" s="11"/>
    </row>
    <row r="1928" spans="6:6" x14ac:dyDescent="0.2">
      <c r="F1928" s="11"/>
    </row>
    <row r="1929" spans="6:6" x14ac:dyDescent="0.2">
      <c r="F1929" s="11"/>
    </row>
    <row r="1930" spans="6:6" x14ac:dyDescent="0.2">
      <c r="F1930" s="11"/>
    </row>
    <row r="1931" spans="6:6" x14ac:dyDescent="0.2">
      <c r="F1931" s="11"/>
    </row>
    <row r="1932" spans="6:6" x14ac:dyDescent="0.2">
      <c r="F1932" s="11"/>
    </row>
    <row r="1933" spans="6:6" x14ac:dyDescent="0.2">
      <c r="F1933" s="11"/>
    </row>
    <row r="1934" spans="6:6" x14ac:dyDescent="0.2">
      <c r="F1934" s="11"/>
    </row>
    <row r="1935" spans="6:6" x14ac:dyDescent="0.2">
      <c r="F1935" s="11"/>
    </row>
    <row r="1936" spans="6:6" x14ac:dyDescent="0.2">
      <c r="F1936" s="11"/>
    </row>
    <row r="1937" spans="6:6" x14ac:dyDescent="0.2">
      <c r="F1937" s="11"/>
    </row>
    <row r="1938" spans="6:6" x14ac:dyDescent="0.2">
      <c r="F1938" s="11"/>
    </row>
    <row r="1939" spans="6:6" x14ac:dyDescent="0.2">
      <c r="F1939" s="11"/>
    </row>
    <row r="1940" spans="6:6" x14ac:dyDescent="0.2">
      <c r="F1940" s="11"/>
    </row>
    <row r="1941" spans="6:6" x14ac:dyDescent="0.2">
      <c r="F1941" s="11"/>
    </row>
    <row r="1942" spans="6:6" x14ac:dyDescent="0.2">
      <c r="F1942" s="11"/>
    </row>
    <row r="1943" spans="6:6" x14ac:dyDescent="0.2">
      <c r="F1943" s="11"/>
    </row>
    <row r="1944" spans="6:6" x14ac:dyDescent="0.2">
      <c r="F1944" s="11"/>
    </row>
    <row r="1945" spans="6:6" x14ac:dyDescent="0.2">
      <c r="F1945" s="11"/>
    </row>
    <row r="1946" spans="6:6" x14ac:dyDescent="0.2">
      <c r="F1946" s="11"/>
    </row>
    <row r="1947" spans="6:6" x14ac:dyDescent="0.2">
      <c r="F1947" s="11"/>
    </row>
    <row r="1948" spans="6:6" x14ac:dyDescent="0.2">
      <c r="F1948" s="11"/>
    </row>
    <row r="1949" spans="6:6" x14ac:dyDescent="0.2">
      <c r="F1949" s="11"/>
    </row>
    <row r="1950" spans="6:6" x14ac:dyDescent="0.2">
      <c r="F1950" s="11"/>
    </row>
    <row r="1951" spans="6:6" x14ac:dyDescent="0.2">
      <c r="F1951" s="11"/>
    </row>
    <row r="1952" spans="6:6" x14ac:dyDescent="0.2">
      <c r="F1952" s="11"/>
    </row>
    <row r="1953" spans="6:6" x14ac:dyDescent="0.2">
      <c r="F1953" s="11"/>
    </row>
    <row r="1954" spans="6:6" x14ac:dyDescent="0.2">
      <c r="F1954" s="11"/>
    </row>
    <row r="1955" spans="6:6" x14ac:dyDescent="0.2">
      <c r="F1955" s="11"/>
    </row>
    <row r="1956" spans="6:6" x14ac:dyDescent="0.2">
      <c r="F1956" s="11"/>
    </row>
    <row r="1957" spans="6:6" x14ac:dyDescent="0.2">
      <c r="F1957" s="11"/>
    </row>
    <row r="1958" spans="6:6" x14ac:dyDescent="0.2">
      <c r="F1958" s="11"/>
    </row>
    <row r="1959" spans="6:6" x14ac:dyDescent="0.2">
      <c r="F1959" s="11"/>
    </row>
    <row r="1960" spans="6:6" x14ac:dyDescent="0.2">
      <c r="F1960" s="11"/>
    </row>
    <row r="1961" spans="6:6" x14ac:dyDescent="0.2">
      <c r="F1961" s="11"/>
    </row>
    <row r="1962" spans="6:6" x14ac:dyDescent="0.2">
      <c r="F1962" s="11"/>
    </row>
    <row r="1963" spans="6:6" x14ac:dyDescent="0.2">
      <c r="F1963" s="11"/>
    </row>
    <row r="1964" spans="6:6" x14ac:dyDescent="0.2">
      <c r="F1964" s="11"/>
    </row>
    <row r="1965" spans="6:6" x14ac:dyDescent="0.2">
      <c r="F1965" s="11"/>
    </row>
    <row r="1966" spans="6:6" x14ac:dyDescent="0.2">
      <c r="F1966" s="11"/>
    </row>
    <row r="1967" spans="6:6" x14ac:dyDescent="0.2">
      <c r="F1967" s="11"/>
    </row>
    <row r="1968" spans="6:6" x14ac:dyDescent="0.2">
      <c r="F1968" s="11"/>
    </row>
    <row r="1969" spans="6:6" x14ac:dyDescent="0.2">
      <c r="F1969" s="11"/>
    </row>
    <row r="1970" spans="6:6" x14ac:dyDescent="0.2">
      <c r="F1970" s="11"/>
    </row>
    <row r="1971" spans="6:6" x14ac:dyDescent="0.2">
      <c r="F1971" s="11"/>
    </row>
    <row r="1972" spans="6:6" x14ac:dyDescent="0.2">
      <c r="F1972" s="11"/>
    </row>
    <row r="1973" spans="6:6" x14ac:dyDescent="0.2">
      <c r="F1973" s="11"/>
    </row>
    <row r="1974" spans="6:6" x14ac:dyDescent="0.2">
      <c r="F1974" s="11"/>
    </row>
    <row r="1975" spans="6:6" x14ac:dyDescent="0.2">
      <c r="F1975" s="11"/>
    </row>
    <row r="1976" spans="6:6" x14ac:dyDescent="0.2">
      <c r="F1976" s="11"/>
    </row>
    <row r="1977" spans="6:6" x14ac:dyDescent="0.2">
      <c r="F1977" s="11"/>
    </row>
    <row r="1978" spans="6:6" x14ac:dyDescent="0.2">
      <c r="F1978" s="11"/>
    </row>
    <row r="1979" spans="6:6" x14ac:dyDescent="0.2">
      <c r="F1979" s="11"/>
    </row>
    <row r="1980" spans="6:6" x14ac:dyDescent="0.2">
      <c r="F1980" s="11"/>
    </row>
    <row r="1981" spans="6:6" x14ac:dyDescent="0.2">
      <c r="F1981" s="11"/>
    </row>
    <row r="1982" spans="6:6" x14ac:dyDescent="0.2">
      <c r="F1982" s="11"/>
    </row>
    <row r="1983" spans="6:6" x14ac:dyDescent="0.2">
      <c r="F1983" s="11"/>
    </row>
    <row r="1984" spans="6:6" x14ac:dyDescent="0.2">
      <c r="F1984" s="11"/>
    </row>
    <row r="1985" spans="6:6" x14ac:dyDescent="0.2">
      <c r="F1985" s="11"/>
    </row>
    <row r="1986" spans="6:6" x14ac:dyDescent="0.2">
      <c r="F1986" s="11"/>
    </row>
    <row r="1987" spans="6:6" x14ac:dyDescent="0.2">
      <c r="F1987" s="11"/>
    </row>
    <row r="1988" spans="6:6" x14ac:dyDescent="0.2">
      <c r="F1988" s="11"/>
    </row>
    <row r="1989" spans="6:6" x14ac:dyDescent="0.2">
      <c r="F1989" s="11"/>
    </row>
    <row r="1990" spans="6:6" x14ac:dyDescent="0.2">
      <c r="F1990" s="11"/>
    </row>
    <row r="1991" spans="6:6" x14ac:dyDescent="0.2">
      <c r="F1991" s="11"/>
    </row>
    <row r="1992" spans="6:6" x14ac:dyDescent="0.2">
      <c r="F1992" s="11"/>
    </row>
    <row r="1993" spans="6:6" x14ac:dyDescent="0.2">
      <c r="F1993" s="11"/>
    </row>
    <row r="1994" spans="6:6" x14ac:dyDescent="0.2">
      <c r="F1994" s="11"/>
    </row>
    <row r="1995" spans="6:6" x14ac:dyDescent="0.2">
      <c r="F1995" s="11"/>
    </row>
    <row r="1996" spans="6:6" x14ac:dyDescent="0.2">
      <c r="F1996" s="11"/>
    </row>
    <row r="1997" spans="6:6" x14ac:dyDescent="0.2">
      <c r="F1997" s="11"/>
    </row>
    <row r="1998" spans="6:6" x14ac:dyDescent="0.2">
      <c r="F1998" s="11"/>
    </row>
    <row r="1999" spans="6:6" x14ac:dyDescent="0.2">
      <c r="F1999" s="11"/>
    </row>
    <row r="2000" spans="6:6" x14ac:dyDescent="0.2">
      <c r="F2000" s="11"/>
    </row>
    <row r="2001" spans="6:6" x14ac:dyDescent="0.2">
      <c r="F2001" s="11"/>
    </row>
    <row r="2002" spans="6:6" x14ac:dyDescent="0.2">
      <c r="F2002" s="11"/>
    </row>
    <row r="2003" spans="6:6" x14ac:dyDescent="0.2">
      <c r="F2003" s="11"/>
    </row>
    <row r="2004" spans="6:6" x14ac:dyDescent="0.2">
      <c r="F2004" s="11"/>
    </row>
    <row r="2005" spans="6:6" x14ac:dyDescent="0.2">
      <c r="F2005" s="11"/>
    </row>
    <row r="2006" spans="6:6" x14ac:dyDescent="0.2">
      <c r="F2006" s="11"/>
    </row>
    <row r="2007" spans="6:6" x14ac:dyDescent="0.2">
      <c r="F2007" s="11"/>
    </row>
    <row r="2008" spans="6:6" x14ac:dyDescent="0.2">
      <c r="F2008" s="11"/>
    </row>
    <row r="2009" spans="6:6" x14ac:dyDescent="0.2">
      <c r="F2009" s="11"/>
    </row>
    <row r="2010" spans="6:6" x14ac:dyDescent="0.2">
      <c r="F2010" s="11"/>
    </row>
    <row r="2011" spans="6:6" x14ac:dyDescent="0.2">
      <c r="F2011" s="11"/>
    </row>
    <row r="2012" spans="6:6" x14ac:dyDescent="0.2">
      <c r="F2012" s="11"/>
    </row>
    <row r="2013" spans="6:6" x14ac:dyDescent="0.2">
      <c r="F2013" s="11"/>
    </row>
    <row r="2014" spans="6:6" x14ac:dyDescent="0.2">
      <c r="F2014" s="11"/>
    </row>
    <row r="2015" spans="6:6" x14ac:dyDescent="0.2">
      <c r="F2015" s="11"/>
    </row>
    <row r="2016" spans="6:6" x14ac:dyDescent="0.2">
      <c r="F2016" s="11"/>
    </row>
    <row r="2017" spans="6:6" x14ac:dyDescent="0.2">
      <c r="F2017" s="11"/>
    </row>
    <row r="2018" spans="6:6" x14ac:dyDescent="0.2">
      <c r="F2018" s="11"/>
    </row>
    <row r="2019" spans="6:6" x14ac:dyDescent="0.2">
      <c r="F2019" s="11"/>
    </row>
    <row r="2020" spans="6:6" x14ac:dyDescent="0.2">
      <c r="F2020" s="11"/>
    </row>
    <row r="2021" spans="6:6" x14ac:dyDescent="0.2">
      <c r="F2021" s="11"/>
    </row>
    <row r="2022" spans="6:6" x14ac:dyDescent="0.2">
      <c r="F2022" s="11"/>
    </row>
    <row r="2023" spans="6:6" x14ac:dyDescent="0.2">
      <c r="F2023" s="11"/>
    </row>
    <row r="2024" spans="6:6" x14ac:dyDescent="0.2">
      <c r="F2024" s="11"/>
    </row>
    <row r="2025" spans="6:6" x14ac:dyDescent="0.2">
      <c r="F2025" s="11"/>
    </row>
    <row r="2026" spans="6:6" x14ac:dyDescent="0.2">
      <c r="F2026" s="11"/>
    </row>
    <row r="2027" spans="6:6" x14ac:dyDescent="0.2">
      <c r="F2027" s="11"/>
    </row>
    <row r="2028" spans="6:6" x14ac:dyDescent="0.2">
      <c r="F2028" s="11"/>
    </row>
    <row r="2029" spans="6:6" x14ac:dyDescent="0.2">
      <c r="F2029" s="11"/>
    </row>
    <row r="2030" spans="6:6" x14ac:dyDescent="0.2">
      <c r="F2030" s="11"/>
    </row>
    <row r="2031" spans="6:6" x14ac:dyDescent="0.2">
      <c r="F2031" s="11"/>
    </row>
    <row r="2032" spans="6:6" x14ac:dyDescent="0.2">
      <c r="F2032" s="11"/>
    </row>
    <row r="2033" spans="6:6" x14ac:dyDescent="0.2">
      <c r="F2033" s="11"/>
    </row>
    <row r="2034" spans="6:6" x14ac:dyDescent="0.2">
      <c r="F2034" s="11"/>
    </row>
    <row r="2035" spans="6:6" x14ac:dyDescent="0.2">
      <c r="F2035" s="11"/>
    </row>
    <row r="2036" spans="6:6" x14ac:dyDescent="0.2">
      <c r="F2036" s="11"/>
    </row>
    <row r="2037" spans="6:6" x14ac:dyDescent="0.2">
      <c r="F2037" s="11"/>
    </row>
    <row r="2038" spans="6:6" x14ac:dyDescent="0.2">
      <c r="F2038" s="11"/>
    </row>
    <row r="2039" spans="6:6" x14ac:dyDescent="0.2">
      <c r="F2039" s="11"/>
    </row>
    <row r="2040" spans="6:6" x14ac:dyDescent="0.2">
      <c r="F2040" s="11"/>
    </row>
    <row r="2041" spans="6:6" x14ac:dyDescent="0.2">
      <c r="F2041" s="11"/>
    </row>
    <row r="2042" spans="6:6" x14ac:dyDescent="0.2">
      <c r="F2042" s="11"/>
    </row>
    <row r="2043" spans="6:6" x14ac:dyDescent="0.2">
      <c r="F2043" s="11"/>
    </row>
    <row r="2044" spans="6:6" x14ac:dyDescent="0.2">
      <c r="F2044" s="11"/>
    </row>
    <row r="2045" spans="6:6" x14ac:dyDescent="0.2">
      <c r="F2045" s="11"/>
    </row>
    <row r="2046" spans="6:6" x14ac:dyDescent="0.2">
      <c r="F2046" s="11"/>
    </row>
    <row r="2047" spans="6:6" x14ac:dyDescent="0.2">
      <c r="F2047" s="11"/>
    </row>
    <row r="2048" spans="6:6" x14ac:dyDescent="0.2">
      <c r="F2048" s="11"/>
    </row>
    <row r="2049" spans="6:6" x14ac:dyDescent="0.2">
      <c r="F2049" s="11"/>
    </row>
    <row r="2050" spans="6:6" x14ac:dyDescent="0.2">
      <c r="F2050" s="11"/>
    </row>
    <row r="2051" spans="6:6" x14ac:dyDescent="0.2">
      <c r="F2051" s="11"/>
    </row>
    <row r="2052" spans="6:6" x14ac:dyDescent="0.2">
      <c r="F2052" s="11"/>
    </row>
    <row r="2053" spans="6:6" x14ac:dyDescent="0.2">
      <c r="F2053" s="11"/>
    </row>
    <row r="2054" spans="6:6" x14ac:dyDescent="0.2">
      <c r="F2054" s="11"/>
    </row>
    <row r="2055" spans="6:6" x14ac:dyDescent="0.2">
      <c r="F2055" s="11"/>
    </row>
    <row r="2056" spans="6:6" x14ac:dyDescent="0.2">
      <c r="F2056" s="11"/>
    </row>
    <row r="2057" spans="6:6" x14ac:dyDescent="0.2">
      <c r="F2057" s="11"/>
    </row>
    <row r="2058" spans="6:6" x14ac:dyDescent="0.2">
      <c r="F2058" s="11"/>
    </row>
    <row r="2059" spans="6:6" x14ac:dyDescent="0.2">
      <c r="F2059" s="11"/>
    </row>
    <row r="2060" spans="6:6" x14ac:dyDescent="0.2">
      <c r="F2060" s="11"/>
    </row>
    <row r="2061" spans="6:6" x14ac:dyDescent="0.2">
      <c r="F2061" s="11"/>
    </row>
    <row r="2062" spans="6:6" x14ac:dyDescent="0.2">
      <c r="F2062" s="11"/>
    </row>
    <row r="2063" spans="6:6" x14ac:dyDescent="0.2">
      <c r="F2063" s="11"/>
    </row>
    <row r="2064" spans="6:6" x14ac:dyDescent="0.2">
      <c r="F2064" s="11"/>
    </row>
    <row r="2065" spans="6:6" x14ac:dyDescent="0.2">
      <c r="F2065" s="11"/>
    </row>
    <row r="2066" spans="6:6" x14ac:dyDescent="0.2">
      <c r="F2066" s="11"/>
    </row>
    <row r="2067" spans="6:6" x14ac:dyDescent="0.2">
      <c r="F2067" s="11"/>
    </row>
    <row r="2068" spans="6:6" x14ac:dyDescent="0.2">
      <c r="F2068" s="11"/>
    </row>
    <row r="2069" spans="6:6" x14ac:dyDescent="0.2">
      <c r="F2069" s="11"/>
    </row>
    <row r="2070" spans="6:6" x14ac:dyDescent="0.2">
      <c r="F2070" s="11"/>
    </row>
    <row r="2071" spans="6:6" x14ac:dyDescent="0.2">
      <c r="F2071" s="11"/>
    </row>
    <row r="2072" spans="6:6" x14ac:dyDescent="0.2">
      <c r="F2072" s="11"/>
    </row>
    <row r="2073" spans="6:6" x14ac:dyDescent="0.2">
      <c r="F2073" s="11"/>
    </row>
    <row r="2074" spans="6:6" x14ac:dyDescent="0.2">
      <c r="F2074" s="11"/>
    </row>
    <row r="2075" spans="6:6" x14ac:dyDescent="0.2">
      <c r="F2075" s="11"/>
    </row>
    <row r="2076" spans="6:6" x14ac:dyDescent="0.2">
      <c r="F2076" s="11"/>
    </row>
    <row r="2077" spans="6:6" x14ac:dyDescent="0.2">
      <c r="F2077" s="11"/>
    </row>
    <row r="2078" spans="6:6" x14ac:dyDescent="0.2">
      <c r="F2078" s="11"/>
    </row>
    <row r="2079" spans="6:6" x14ac:dyDescent="0.2">
      <c r="F2079" s="11"/>
    </row>
    <row r="2080" spans="6:6" x14ac:dyDescent="0.2">
      <c r="F2080" s="11"/>
    </row>
    <row r="2081" spans="6:6" x14ac:dyDescent="0.2">
      <c r="F2081" s="11"/>
    </row>
    <row r="2082" spans="6:6" x14ac:dyDescent="0.2">
      <c r="F2082" s="11"/>
    </row>
    <row r="2083" spans="6:6" x14ac:dyDescent="0.2">
      <c r="F2083" s="11"/>
    </row>
    <row r="2084" spans="6:6" x14ac:dyDescent="0.2">
      <c r="F2084" s="11"/>
    </row>
    <row r="2085" spans="6:6" x14ac:dyDescent="0.2">
      <c r="F2085" s="11"/>
    </row>
    <row r="2086" spans="6:6" x14ac:dyDescent="0.2">
      <c r="F2086" s="11"/>
    </row>
    <row r="2087" spans="6:6" x14ac:dyDescent="0.2">
      <c r="F2087" s="11"/>
    </row>
    <row r="2088" spans="6:6" x14ac:dyDescent="0.2">
      <c r="F2088" s="11"/>
    </row>
    <row r="2089" spans="6:6" x14ac:dyDescent="0.2">
      <c r="F2089" s="11"/>
    </row>
    <row r="2090" spans="6:6" x14ac:dyDescent="0.2">
      <c r="F2090" s="11"/>
    </row>
    <row r="2091" spans="6:6" x14ac:dyDescent="0.2">
      <c r="F2091" s="11"/>
    </row>
    <row r="2092" spans="6:6" x14ac:dyDescent="0.2">
      <c r="F2092" s="11"/>
    </row>
    <row r="2093" spans="6:6" x14ac:dyDescent="0.2">
      <c r="F2093" s="11"/>
    </row>
    <row r="2094" spans="6:6" x14ac:dyDescent="0.2">
      <c r="F2094" s="11"/>
    </row>
    <row r="2095" spans="6:6" x14ac:dyDescent="0.2">
      <c r="F2095" s="11"/>
    </row>
    <row r="2096" spans="6:6" x14ac:dyDescent="0.2">
      <c r="F2096" s="11"/>
    </row>
    <row r="2097" spans="6:6" x14ac:dyDescent="0.2">
      <c r="F2097" s="11"/>
    </row>
    <row r="2098" spans="6:6" x14ac:dyDescent="0.2">
      <c r="F2098" s="11"/>
    </row>
    <row r="2099" spans="6:6" x14ac:dyDescent="0.2">
      <c r="F2099" s="11"/>
    </row>
    <row r="2100" spans="6:6" x14ac:dyDescent="0.2">
      <c r="F2100" s="11"/>
    </row>
    <row r="2101" spans="6:6" x14ac:dyDescent="0.2">
      <c r="F2101" s="11"/>
    </row>
    <row r="2102" spans="6:6" x14ac:dyDescent="0.2">
      <c r="F2102" s="11"/>
    </row>
    <row r="2103" spans="6:6" x14ac:dyDescent="0.2">
      <c r="F2103" s="11"/>
    </row>
    <row r="2104" spans="6:6" x14ac:dyDescent="0.2">
      <c r="F2104" s="11"/>
    </row>
    <row r="2105" spans="6:6" x14ac:dyDescent="0.2">
      <c r="F2105" s="11"/>
    </row>
    <row r="2106" spans="6:6" x14ac:dyDescent="0.2">
      <c r="F2106" s="11"/>
    </row>
    <row r="2107" spans="6:6" x14ac:dyDescent="0.2">
      <c r="F2107" s="11"/>
    </row>
    <row r="2108" spans="6:6" x14ac:dyDescent="0.2">
      <c r="F2108" s="11"/>
    </row>
    <row r="2109" spans="6:6" x14ac:dyDescent="0.2">
      <c r="F2109" s="11"/>
    </row>
    <row r="2110" spans="6:6" x14ac:dyDescent="0.2">
      <c r="F2110" s="11"/>
    </row>
    <row r="2111" spans="6:6" x14ac:dyDescent="0.2">
      <c r="F2111" s="11"/>
    </row>
    <row r="2112" spans="6:6" x14ac:dyDescent="0.2">
      <c r="F2112" s="11"/>
    </row>
    <row r="2113" spans="6:6" x14ac:dyDescent="0.2">
      <c r="F2113" s="11"/>
    </row>
    <row r="2114" spans="6:6" x14ac:dyDescent="0.2">
      <c r="F2114" s="11"/>
    </row>
    <row r="2115" spans="6:6" x14ac:dyDescent="0.2">
      <c r="F2115" s="11"/>
    </row>
    <row r="2116" spans="6:6" x14ac:dyDescent="0.2">
      <c r="F2116" s="11"/>
    </row>
    <row r="2117" spans="6:6" x14ac:dyDescent="0.2">
      <c r="F2117" s="11"/>
    </row>
    <row r="2118" spans="6:6" x14ac:dyDescent="0.2">
      <c r="F2118" s="11"/>
    </row>
    <row r="2119" spans="6:6" x14ac:dyDescent="0.2">
      <c r="F2119" s="11"/>
    </row>
    <row r="2120" spans="6:6" x14ac:dyDescent="0.2">
      <c r="F2120" s="11"/>
    </row>
    <row r="2121" spans="6:6" x14ac:dyDescent="0.2">
      <c r="F2121" s="11"/>
    </row>
    <row r="2122" spans="6:6" x14ac:dyDescent="0.2">
      <c r="F2122" s="11"/>
    </row>
    <row r="2123" spans="6:6" x14ac:dyDescent="0.2">
      <c r="F2123" s="11"/>
    </row>
    <row r="2124" spans="6:6" x14ac:dyDescent="0.2">
      <c r="F2124" s="11"/>
    </row>
    <row r="2125" spans="6:6" x14ac:dyDescent="0.2">
      <c r="F2125" s="11"/>
    </row>
    <row r="2126" spans="6:6" x14ac:dyDescent="0.2">
      <c r="F2126" s="11"/>
    </row>
    <row r="2127" spans="6:6" x14ac:dyDescent="0.2">
      <c r="F2127" s="11"/>
    </row>
    <row r="2128" spans="6:6" x14ac:dyDescent="0.2">
      <c r="F2128" s="11"/>
    </row>
    <row r="2129" spans="6:6" x14ac:dyDescent="0.2">
      <c r="F2129" s="11"/>
    </row>
    <row r="2130" spans="6:6" x14ac:dyDescent="0.2">
      <c r="F2130" s="11"/>
    </row>
    <row r="2131" spans="6:6" x14ac:dyDescent="0.2">
      <c r="F2131" s="11"/>
    </row>
    <row r="2132" spans="6:6" x14ac:dyDescent="0.2">
      <c r="F2132" s="11"/>
    </row>
    <row r="2133" spans="6:6" x14ac:dyDescent="0.2">
      <c r="F2133" s="11"/>
    </row>
    <row r="2134" spans="6:6" x14ac:dyDescent="0.2">
      <c r="F2134" s="11"/>
    </row>
    <row r="2135" spans="6:6" x14ac:dyDescent="0.2">
      <c r="F2135" s="11"/>
    </row>
    <row r="2136" spans="6:6" x14ac:dyDescent="0.2">
      <c r="F2136" s="11"/>
    </row>
    <row r="2137" spans="6:6" x14ac:dyDescent="0.2">
      <c r="F2137" s="11"/>
    </row>
    <row r="2138" spans="6:6" x14ac:dyDescent="0.2">
      <c r="F2138" s="11"/>
    </row>
    <row r="2139" spans="6:6" x14ac:dyDescent="0.2">
      <c r="F2139" s="11"/>
    </row>
    <row r="2140" spans="6:6" x14ac:dyDescent="0.2">
      <c r="F2140" s="11"/>
    </row>
    <row r="2141" spans="6:6" x14ac:dyDescent="0.2">
      <c r="F2141" s="11"/>
    </row>
    <row r="2142" spans="6:6" x14ac:dyDescent="0.2">
      <c r="F2142" s="11"/>
    </row>
    <row r="2143" spans="6:6" x14ac:dyDescent="0.2">
      <c r="F2143" s="11"/>
    </row>
    <row r="2144" spans="6:6" x14ac:dyDescent="0.2">
      <c r="F2144" s="11"/>
    </row>
    <row r="2145" spans="6:6" x14ac:dyDescent="0.2">
      <c r="F2145" s="11"/>
    </row>
    <row r="2146" spans="6:6" x14ac:dyDescent="0.2">
      <c r="F2146" s="11"/>
    </row>
    <row r="2147" spans="6:6" x14ac:dyDescent="0.2">
      <c r="F2147" s="11"/>
    </row>
    <row r="2148" spans="6:6" x14ac:dyDescent="0.2">
      <c r="F2148" s="11"/>
    </row>
    <row r="2149" spans="6:6" x14ac:dyDescent="0.2">
      <c r="F2149" s="11"/>
    </row>
    <row r="2150" spans="6:6" x14ac:dyDescent="0.2">
      <c r="F2150" s="11"/>
    </row>
    <row r="2151" spans="6:6" x14ac:dyDescent="0.2">
      <c r="F2151" s="11"/>
    </row>
    <row r="2152" spans="6:6" x14ac:dyDescent="0.2">
      <c r="F2152" s="11"/>
    </row>
    <row r="2153" spans="6:6" x14ac:dyDescent="0.2">
      <c r="F2153" s="11"/>
    </row>
    <row r="2154" spans="6:6" x14ac:dyDescent="0.2">
      <c r="F2154" s="11"/>
    </row>
    <row r="2155" spans="6:6" x14ac:dyDescent="0.2">
      <c r="F2155" s="11"/>
    </row>
    <row r="2156" spans="6:6" x14ac:dyDescent="0.2">
      <c r="F2156" s="11"/>
    </row>
    <row r="2157" spans="6:6" x14ac:dyDescent="0.2">
      <c r="F2157" s="11"/>
    </row>
    <row r="2158" spans="6:6" x14ac:dyDescent="0.2">
      <c r="F2158" s="11"/>
    </row>
    <row r="2159" spans="6:6" x14ac:dyDescent="0.2">
      <c r="F2159" s="11"/>
    </row>
    <row r="2160" spans="6:6" x14ac:dyDescent="0.2">
      <c r="F2160" s="11"/>
    </row>
    <row r="2161" spans="6:6" x14ac:dyDescent="0.2">
      <c r="F2161" s="11"/>
    </row>
    <row r="2162" spans="6:6" x14ac:dyDescent="0.2">
      <c r="F2162" s="11"/>
    </row>
    <row r="2163" spans="6:6" x14ac:dyDescent="0.2">
      <c r="F2163" s="11"/>
    </row>
    <row r="2164" spans="6:6" x14ac:dyDescent="0.2">
      <c r="F2164" s="11"/>
    </row>
    <row r="2165" spans="6:6" x14ac:dyDescent="0.2">
      <c r="F2165" s="11"/>
    </row>
    <row r="2166" spans="6:6" x14ac:dyDescent="0.2">
      <c r="F2166" s="11"/>
    </row>
    <row r="2167" spans="6:6" x14ac:dyDescent="0.2">
      <c r="F2167" s="11"/>
    </row>
    <row r="2168" spans="6:6" x14ac:dyDescent="0.2">
      <c r="F2168" s="11"/>
    </row>
    <row r="2169" spans="6:6" x14ac:dyDescent="0.2">
      <c r="F2169" s="11"/>
    </row>
    <row r="2170" spans="6:6" x14ac:dyDescent="0.2">
      <c r="F2170" s="11"/>
    </row>
    <row r="2171" spans="6:6" x14ac:dyDescent="0.2">
      <c r="F2171" s="11"/>
    </row>
    <row r="2172" spans="6:6" x14ac:dyDescent="0.2">
      <c r="F2172" s="11"/>
    </row>
    <row r="2173" spans="6:6" x14ac:dyDescent="0.2">
      <c r="F2173" s="11"/>
    </row>
    <row r="2174" spans="6:6" x14ac:dyDescent="0.2">
      <c r="F2174" s="11"/>
    </row>
    <row r="2175" spans="6:6" x14ac:dyDescent="0.2">
      <c r="F2175" s="11"/>
    </row>
    <row r="2176" spans="6:6" x14ac:dyDescent="0.2">
      <c r="F2176" s="11"/>
    </row>
    <row r="2177" spans="6:6" x14ac:dyDescent="0.2">
      <c r="F2177" s="11"/>
    </row>
    <row r="2178" spans="6:6" x14ac:dyDescent="0.2">
      <c r="F2178" s="11"/>
    </row>
    <row r="2179" spans="6:6" x14ac:dyDescent="0.2">
      <c r="F2179" s="11"/>
    </row>
    <row r="2180" spans="6:6" x14ac:dyDescent="0.2">
      <c r="F2180" s="11"/>
    </row>
    <row r="2181" spans="6:6" x14ac:dyDescent="0.2">
      <c r="F2181" s="11"/>
    </row>
    <row r="2182" spans="6:6" x14ac:dyDescent="0.2">
      <c r="F2182" s="11"/>
    </row>
    <row r="2183" spans="6:6" x14ac:dyDescent="0.2">
      <c r="F2183" s="11"/>
    </row>
    <row r="2184" spans="6:6" x14ac:dyDescent="0.2">
      <c r="F2184" s="11"/>
    </row>
    <row r="2185" spans="6:6" x14ac:dyDescent="0.2">
      <c r="F2185" s="11"/>
    </row>
    <row r="2186" spans="6:6" x14ac:dyDescent="0.2">
      <c r="F2186" s="11"/>
    </row>
    <row r="2187" spans="6:6" x14ac:dyDescent="0.2">
      <c r="F2187" s="11"/>
    </row>
    <row r="2188" spans="6:6" x14ac:dyDescent="0.2">
      <c r="F2188" s="11"/>
    </row>
    <row r="2189" spans="6:6" x14ac:dyDescent="0.2">
      <c r="F2189" s="11"/>
    </row>
    <row r="2190" spans="6:6" x14ac:dyDescent="0.2">
      <c r="F2190" s="11"/>
    </row>
    <row r="2191" spans="6:6" x14ac:dyDescent="0.2">
      <c r="F2191" s="11"/>
    </row>
    <row r="2192" spans="6:6" x14ac:dyDescent="0.2">
      <c r="F2192" s="11"/>
    </row>
    <row r="2193" spans="6:6" x14ac:dyDescent="0.2">
      <c r="F2193" s="11"/>
    </row>
    <row r="2194" spans="6:6" x14ac:dyDescent="0.2">
      <c r="F2194" s="11"/>
    </row>
    <row r="2195" spans="6:6" x14ac:dyDescent="0.2">
      <c r="F2195" s="11"/>
    </row>
    <row r="2196" spans="6:6" x14ac:dyDescent="0.2">
      <c r="F2196" s="11"/>
    </row>
    <row r="2197" spans="6:6" x14ac:dyDescent="0.2">
      <c r="F2197" s="11"/>
    </row>
    <row r="2198" spans="6:6" x14ac:dyDescent="0.2">
      <c r="F2198" s="11"/>
    </row>
    <row r="2199" spans="6:6" x14ac:dyDescent="0.2">
      <c r="F2199" s="11"/>
    </row>
    <row r="2200" spans="6:6" x14ac:dyDescent="0.2">
      <c r="F2200" s="11"/>
    </row>
    <row r="2201" spans="6:6" x14ac:dyDescent="0.2">
      <c r="F2201" s="11"/>
    </row>
    <row r="2202" spans="6:6" x14ac:dyDescent="0.2">
      <c r="F2202" s="11"/>
    </row>
    <row r="2203" spans="6:6" x14ac:dyDescent="0.2">
      <c r="F2203" s="11"/>
    </row>
    <row r="2204" spans="6:6" x14ac:dyDescent="0.2">
      <c r="F2204" s="11"/>
    </row>
    <row r="2205" spans="6:6" x14ac:dyDescent="0.2">
      <c r="F2205" s="11"/>
    </row>
    <row r="2206" spans="6:6" x14ac:dyDescent="0.2">
      <c r="F2206" s="11"/>
    </row>
    <row r="2207" spans="6:6" x14ac:dyDescent="0.2">
      <c r="F2207" s="11"/>
    </row>
    <row r="2208" spans="6:6" x14ac:dyDescent="0.2">
      <c r="F2208" s="11"/>
    </row>
    <row r="2209" spans="6:6" x14ac:dyDescent="0.2">
      <c r="F2209" s="11"/>
    </row>
    <row r="2210" spans="6:6" x14ac:dyDescent="0.2">
      <c r="F2210" s="11"/>
    </row>
    <row r="2211" spans="6:6" x14ac:dyDescent="0.2">
      <c r="F2211" s="11"/>
    </row>
    <row r="2212" spans="6:6" x14ac:dyDescent="0.2">
      <c r="F2212" s="11"/>
    </row>
    <row r="2213" spans="6:6" x14ac:dyDescent="0.2">
      <c r="F2213" s="11"/>
    </row>
    <row r="2214" spans="6:6" x14ac:dyDescent="0.2">
      <c r="F2214" s="11"/>
    </row>
    <row r="2215" spans="6:6" x14ac:dyDescent="0.2">
      <c r="F2215" s="11"/>
    </row>
    <row r="2216" spans="6:6" x14ac:dyDescent="0.2">
      <c r="F2216" s="11"/>
    </row>
    <row r="2217" spans="6:6" x14ac:dyDescent="0.2">
      <c r="F2217" s="11"/>
    </row>
    <row r="2218" spans="6:6" x14ac:dyDescent="0.2">
      <c r="F2218" s="11"/>
    </row>
    <row r="2219" spans="6:6" x14ac:dyDescent="0.2">
      <c r="F2219" s="11"/>
    </row>
    <row r="2220" spans="6:6" x14ac:dyDescent="0.2">
      <c r="F2220" s="11"/>
    </row>
    <row r="2221" spans="6:6" x14ac:dyDescent="0.2">
      <c r="F2221" s="11"/>
    </row>
    <row r="2222" spans="6:6" x14ac:dyDescent="0.2">
      <c r="F2222" s="11"/>
    </row>
    <row r="2223" spans="6:6" x14ac:dyDescent="0.2">
      <c r="F2223" s="11"/>
    </row>
    <row r="2224" spans="6:6" x14ac:dyDescent="0.2">
      <c r="F2224" s="11"/>
    </row>
    <row r="2225" spans="6:6" x14ac:dyDescent="0.2">
      <c r="F2225" s="11"/>
    </row>
    <row r="2226" spans="6:6" x14ac:dyDescent="0.2">
      <c r="F2226" s="11"/>
    </row>
    <row r="2227" spans="6:6" x14ac:dyDescent="0.2">
      <c r="F2227" s="11"/>
    </row>
    <row r="2228" spans="6:6" x14ac:dyDescent="0.2">
      <c r="F2228" s="11"/>
    </row>
    <row r="2229" spans="6:6" x14ac:dyDescent="0.2">
      <c r="F2229" s="11"/>
    </row>
    <row r="2230" spans="6:6" x14ac:dyDescent="0.2">
      <c r="F2230" s="11"/>
    </row>
    <row r="2231" spans="6:6" x14ac:dyDescent="0.2">
      <c r="F2231" s="11"/>
    </row>
    <row r="2232" spans="6:6" x14ac:dyDescent="0.2">
      <c r="F2232" s="11"/>
    </row>
    <row r="2233" spans="6:6" x14ac:dyDescent="0.2">
      <c r="F2233" s="11"/>
    </row>
    <row r="2234" spans="6:6" x14ac:dyDescent="0.2">
      <c r="F2234" s="11"/>
    </row>
    <row r="2235" spans="6:6" x14ac:dyDescent="0.2">
      <c r="F2235" s="11"/>
    </row>
    <row r="2236" spans="6:6" x14ac:dyDescent="0.2">
      <c r="F2236" s="11"/>
    </row>
    <row r="2237" spans="6:6" x14ac:dyDescent="0.2">
      <c r="F2237" s="11"/>
    </row>
    <row r="2238" spans="6:6" x14ac:dyDescent="0.2">
      <c r="F2238" s="11"/>
    </row>
    <row r="2239" spans="6:6" x14ac:dyDescent="0.2">
      <c r="F2239" s="11"/>
    </row>
    <row r="2240" spans="6:6" x14ac:dyDescent="0.2">
      <c r="F2240" s="11"/>
    </row>
    <row r="2241" spans="6:6" x14ac:dyDescent="0.2">
      <c r="F2241" s="11"/>
    </row>
    <row r="2242" spans="6:6" x14ac:dyDescent="0.2">
      <c r="F2242" s="11"/>
    </row>
    <row r="2243" spans="6:6" x14ac:dyDescent="0.2">
      <c r="F2243" s="11"/>
    </row>
    <row r="2244" spans="6:6" x14ac:dyDescent="0.2">
      <c r="F2244" s="11"/>
    </row>
    <row r="2245" spans="6:6" x14ac:dyDescent="0.2">
      <c r="F2245" s="11"/>
    </row>
    <row r="2246" spans="6:6" x14ac:dyDescent="0.2">
      <c r="F2246" s="11"/>
    </row>
    <row r="2247" spans="6:6" x14ac:dyDescent="0.2">
      <c r="F2247" s="11"/>
    </row>
    <row r="2248" spans="6:6" x14ac:dyDescent="0.2">
      <c r="F2248" s="11"/>
    </row>
    <row r="2249" spans="6:6" x14ac:dyDescent="0.2">
      <c r="F2249" s="11"/>
    </row>
    <row r="2250" spans="6:6" x14ac:dyDescent="0.2">
      <c r="F2250" s="11"/>
    </row>
    <row r="2251" spans="6:6" x14ac:dyDescent="0.2">
      <c r="F2251" s="11"/>
    </row>
    <row r="2252" spans="6:6" x14ac:dyDescent="0.2">
      <c r="F2252" s="11"/>
    </row>
    <row r="2253" spans="6:6" x14ac:dyDescent="0.2">
      <c r="F2253" s="11"/>
    </row>
    <row r="2254" spans="6:6" x14ac:dyDescent="0.2">
      <c r="F2254" s="11"/>
    </row>
    <row r="2255" spans="6:6" x14ac:dyDescent="0.2">
      <c r="F2255" s="11"/>
    </row>
    <row r="2256" spans="6:6" x14ac:dyDescent="0.2">
      <c r="F2256" s="11"/>
    </row>
    <row r="2257" spans="6:6" x14ac:dyDescent="0.2">
      <c r="F2257" s="11"/>
    </row>
    <row r="2258" spans="6:6" x14ac:dyDescent="0.2">
      <c r="F2258" s="11"/>
    </row>
    <row r="2259" spans="6:6" x14ac:dyDescent="0.2">
      <c r="F2259" s="11"/>
    </row>
    <row r="2260" spans="6:6" x14ac:dyDescent="0.2">
      <c r="F2260" s="11"/>
    </row>
    <row r="2261" spans="6:6" x14ac:dyDescent="0.2">
      <c r="F2261" s="11"/>
    </row>
    <row r="2262" spans="6:6" x14ac:dyDescent="0.2">
      <c r="F2262" s="11"/>
    </row>
    <row r="2263" spans="6:6" x14ac:dyDescent="0.2">
      <c r="F2263" s="11"/>
    </row>
    <row r="2264" spans="6:6" x14ac:dyDescent="0.2">
      <c r="F2264" s="11"/>
    </row>
    <row r="2265" spans="6:6" x14ac:dyDescent="0.2">
      <c r="F2265" s="11"/>
    </row>
    <row r="2266" spans="6:6" x14ac:dyDescent="0.2">
      <c r="F2266" s="11"/>
    </row>
    <row r="2267" spans="6:6" x14ac:dyDescent="0.2">
      <c r="F2267" s="11"/>
    </row>
    <row r="2268" spans="6:6" x14ac:dyDescent="0.2">
      <c r="F2268" s="11"/>
    </row>
    <row r="2269" spans="6:6" x14ac:dyDescent="0.2">
      <c r="F2269" s="11"/>
    </row>
    <row r="2270" spans="6:6" x14ac:dyDescent="0.2">
      <c r="F2270" s="11"/>
    </row>
    <row r="2271" spans="6:6" x14ac:dyDescent="0.2">
      <c r="F2271" s="11"/>
    </row>
    <row r="2272" spans="6:6" x14ac:dyDescent="0.2">
      <c r="F2272" s="11"/>
    </row>
    <row r="2273" spans="6:6" x14ac:dyDescent="0.2">
      <c r="F2273" s="11"/>
    </row>
    <row r="2274" spans="6:6" x14ac:dyDescent="0.2">
      <c r="F2274" s="11"/>
    </row>
    <row r="2275" spans="6:6" x14ac:dyDescent="0.2">
      <c r="F2275" s="11"/>
    </row>
    <row r="2276" spans="6:6" x14ac:dyDescent="0.2">
      <c r="F2276" s="11"/>
    </row>
    <row r="2277" spans="6:6" x14ac:dyDescent="0.2">
      <c r="F2277" s="11"/>
    </row>
    <row r="2278" spans="6:6" x14ac:dyDescent="0.2">
      <c r="F2278" s="11"/>
    </row>
    <row r="2279" spans="6:6" x14ac:dyDescent="0.2">
      <c r="F2279" s="11"/>
    </row>
    <row r="2280" spans="6:6" x14ac:dyDescent="0.2">
      <c r="F2280" s="11"/>
    </row>
    <row r="2281" spans="6:6" x14ac:dyDescent="0.2">
      <c r="F2281" s="11"/>
    </row>
    <row r="2282" spans="6:6" x14ac:dyDescent="0.2">
      <c r="F2282" s="11"/>
    </row>
    <row r="2283" spans="6:6" x14ac:dyDescent="0.2">
      <c r="F2283" s="11"/>
    </row>
    <row r="2284" spans="6:6" x14ac:dyDescent="0.2">
      <c r="F2284" s="11"/>
    </row>
    <row r="2285" spans="6:6" x14ac:dyDescent="0.2">
      <c r="F2285" s="11"/>
    </row>
    <row r="2286" spans="6:6" x14ac:dyDescent="0.2">
      <c r="F2286" s="11"/>
    </row>
    <row r="2287" spans="6:6" x14ac:dyDescent="0.2">
      <c r="F2287" s="11"/>
    </row>
    <row r="2288" spans="6:6" x14ac:dyDescent="0.2">
      <c r="F2288" s="11"/>
    </row>
    <row r="2289" spans="6:6" x14ac:dyDescent="0.2">
      <c r="F2289" s="11"/>
    </row>
    <row r="2290" spans="6:6" x14ac:dyDescent="0.2">
      <c r="F2290" s="11"/>
    </row>
    <row r="2291" spans="6:6" x14ac:dyDescent="0.2">
      <c r="F2291" s="11"/>
    </row>
    <row r="2292" spans="6:6" x14ac:dyDescent="0.2">
      <c r="F2292" s="11"/>
    </row>
    <row r="2293" spans="6:6" x14ac:dyDescent="0.2">
      <c r="F2293" s="11"/>
    </row>
    <row r="2294" spans="6:6" x14ac:dyDescent="0.2">
      <c r="F2294" s="11"/>
    </row>
    <row r="2295" spans="6:6" x14ac:dyDescent="0.2">
      <c r="F2295" s="11"/>
    </row>
    <row r="2296" spans="6:6" x14ac:dyDescent="0.2">
      <c r="F2296" s="11"/>
    </row>
    <row r="2297" spans="6:6" x14ac:dyDescent="0.2">
      <c r="F2297" s="11"/>
    </row>
    <row r="2298" spans="6:6" x14ac:dyDescent="0.2">
      <c r="F2298" s="11"/>
    </row>
    <row r="2299" spans="6:6" x14ac:dyDescent="0.2">
      <c r="F2299" s="11"/>
    </row>
    <row r="2300" spans="6:6" x14ac:dyDescent="0.2">
      <c r="F2300" s="11"/>
    </row>
    <row r="2301" spans="6:6" x14ac:dyDescent="0.2">
      <c r="F2301" s="11"/>
    </row>
    <row r="2302" spans="6:6" x14ac:dyDescent="0.2">
      <c r="F2302" s="11"/>
    </row>
    <row r="2303" spans="6:6" x14ac:dyDescent="0.2">
      <c r="F2303" s="11"/>
    </row>
    <row r="2304" spans="6:6" x14ac:dyDescent="0.2">
      <c r="F2304" s="11"/>
    </row>
    <row r="2305" spans="6:6" x14ac:dyDescent="0.2">
      <c r="F2305" s="11"/>
    </row>
    <row r="2306" spans="6:6" x14ac:dyDescent="0.2">
      <c r="F2306" s="11"/>
    </row>
    <row r="2307" spans="6:6" x14ac:dyDescent="0.2">
      <c r="F2307" s="11"/>
    </row>
    <row r="2308" spans="6:6" x14ac:dyDescent="0.2">
      <c r="F2308" s="11"/>
    </row>
    <row r="2309" spans="6:6" x14ac:dyDescent="0.2">
      <c r="F2309" s="11"/>
    </row>
    <row r="2310" spans="6:6" x14ac:dyDescent="0.2">
      <c r="F2310" s="11"/>
    </row>
    <row r="2311" spans="6:6" x14ac:dyDescent="0.2">
      <c r="F2311" s="11"/>
    </row>
    <row r="2312" spans="6:6" x14ac:dyDescent="0.2">
      <c r="F2312" s="11"/>
    </row>
    <row r="2313" spans="6:6" x14ac:dyDescent="0.2">
      <c r="F2313" s="11"/>
    </row>
    <row r="2314" spans="6:6" x14ac:dyDescent="0.2">
      <c r="F2314" s="11"/>
    </row>
    <row r="2315" spans="6:6" x14ac:dyDescent="0.2">
      <c r="F2315" s="11"/>
    </row>
    <row r="2316" spans="6:6" x14ac:dyDescent="0.2">
      <c r="F2316" s="11"/>
    </row>
    <row r="2317" spans="6:6" x14ac:dyDescent="0.2">
      <c r="F2317" s="11"/>
    </row>
    <row r="2318" spans="6:6" x14ac:dyDescent="0.2">
      <c r="F2318" s="11"/>
    </row>
    <row r="2319" spans="6:6" x14ac:dyDescent="0.2">
      <c r="F2319" s="11"/>
    </row>
    <row r="2320" spans="6:6" x14ac:dyDescent="0.2">
      <c r="F2320" s="11"/>
    </row>
    <row r="2321" spans="6:6" x14ac:dyDescent="0.2">
      <c r="F2321" s="11"/>
    </row>
    <row r="2322" spans="6:6" x14ac:dyDescent="0.2">
      <c r="F2322" s="11"/>
    </row>
    <row r="2323" spans="6:6" x14ac:dyDescent="0.2">
      <c r="F2323" s="11"/>
    </row>
    <row r="2324" spans="6:6" x14ac:dyDescent="0.2">
      <c r="F2324" s="11"/>
    </row>
    <row r="2325" spans="6:6" x14ac:dyDescent="0.2">
      <c r="F2325" s="11"/>
    </row>
    <row r="2326" spans="6:6" x14ac:dyDescent="0.2">
      <c r="F2326" s="11"/>
    </row>
    <row r="2327" spans="6:6" x14ac:dyDescent="0.2">
      <c r="F2327" s="11"/>
    </row>
    <row r="2328" spans="6:6" x14ac:dyDescent="0.2">
      <c r="F2328" s="11"/>
    </row>
    <row r="2329" spans="6:6" x14ac:dyDescent="0.2">
      <c r="F2329" s="11"/>
    </row>
    <row r="2330" spans="6:6" x14ac:dyDescent="0.2">
      <c r="F2330" s="11"/>
    </row>
    <row r="2331" spans="6:6" x14ac:dyDescent="0.2">
      <c r="F2331" s="11"/>
    </row>
    <row r="2332" spans="6:6" x14ac:dyDescent="0.2">
      <c r="F2332" s="11"/>
    </row>
    <row r="2333" spans="6:6" x14ac:dyDescent="0.2">
      <c r="F2333" s="11"/>
    </row>
    <row r="2334" spans="6:6" x14ac:dyDescent="0.2">
      <c r="F2334" s="11"/>
    </row>
    <row r="2335" spans="6:6" x14ac:dyDescent="0.2">
      <c r="F2335" s="11"/>
    </row>
    <row r="2336" spans="6:6" x14ac:dyDescent="0.2">
      <c r="F2336" s="11"/>
    </row>
    <row r="2337" spans="6:6" x14ac:dyDescent="0.2">
      <c r="F2337" s="11"/>
    </row>
    <row r="2338" spans="6:6" x14ac:dyDescent="0.2">
      <c r="F2338" s="11"/>
    </row>
    <row r="2339" spans="6:6" x14ac:dyDescent="0.2">
      <c r="F2339" s="11"/>
    </row>
    <row r="2340" spans="6:6" x14ac:dyDescent="0.2">
      <c r="F2340" s="11"/>
    </row>
    <row r="2341" spans="6:6" x14ac:dyDescent="0.2">
      <c r="F2341" s="11"/>
    </row>
    <row r="2342" spans="6:6" x14ac:dyDescent="0.2">
      <c r="F2342" s="11"/>
    </row>
    <row r="2343" spans="6:6" x14ac:dyDescent="0.2">
      <c r="F2343" s="11"/>
    </row>
    <row r="2344" spans="6:6" x14ac:dyDescent="0.2">
      <c r="F2344" s="11"/>
    </row>
    <row r="2345" spans="6:6" x14ac:dyDescent="0.2">
      <c r="F2345" s="11"/>
    </row>
    <row r="2346" spans="6:6" x14ac:dyDescent="0.2">
      <c r="F2346" s="11"/>
    </row>
    <row r="2347" spans="6:6" x14ac:dyDescent="0.2">
      <c r="F2347" s="11"/>
    </row>
    <row r="2348" spans="6:6" x14ac:dyDescent="0.2">
      <c r="F2348" s="11"/>
    </row>
    <row r="2349" spans="6:6" x14ac:dyDescent="0.2">
      <c r="F2349" s="11"/>
    </row>
    <row r="2350" spans="6:6" x14ac:dyDescent="0.2">
      <c r="F2350" s="11"/>
    </row>
    <row r="2351" spans="6:6" x14ac:dyDescent="0.2">
      <c r="F2351" s="11"/>
    </row>
    <row r="2352" spans="6:6" x14ac:dyDescent="0.2">
      <c r="F2352" s="11"/>
    </row>
    <row r="2353" spans="6:6" x14ac:dyDescent="0.2">
      <c r="F2353" s="11"/>
    </row>
    <row r="2354" spans="6:6" x14ac:dyDescent="0.2">
      <c r="F2354" s="11"/>
    </row>
    <row r="2355" spans="6:6" x14ac:dyDescent="0.2">
      <c r="F2355" s="11"/>
    </row>
    <row r="2356" spans="6:6" x14ac:dyDescent="0.2">
      <c r="F2356" s="11"/>
    </row>
    <row r="2357" spans="6:6" x14ac:dyDescent="0.2">
      <c r="F2357" s="11"/>
    </row>
    <row r="2358" spans="6:6" x14ac:dyDescent="0.2">
      <c r="F2358" s="11"/>
    </row>
    <row r="2359" spans="6:6" x14ac:dyDescent="0.2">
      <c r="F2359" s="11"/>
    </row>
    <row r="2360" spans="6:6" x14ac:dyDescent="0.2">
      <c r="F2360" s="11"/>
    </row>
    <row r="2361" spans="6:6" x14ac:dyDescent="0.2">
      <c r="F2361" s="11"/>
    </row>
    <row r="2362" spans="6:6" x14ac:dyDescent="0.2">
      <c r="F2362" s="11"/>
    </row>
    <row r="2363" spans="6:6" x14ac:dyDescent="0.2">
      <c r="F2363" s="11"/>
    </row>
    <row r="2364" spans="6:6" x14ac:dyDescent="0.2">
      <c r="F2364" s="11"/>
    </row>
    <row r="2365" spans="6:6" x14ac:dyDescent="0.2">
      <c r="F2365" s="11"/>
    </row>
    <row r="2366" spans="6:6" x14ac:dyDescent="0.2">
      <c r="F2366" s="11"/>
    </row>
    <row r="2367" spans="6:6" x14ac:dyDescent="0.2">
      <c r="F2367" s="11"/>
    </row>
    <row r="2368" spans="6:6" x14ac:dyDescent="0.2">
      <c r="F2368" s="11"/>
    </row>
    <row r="2369" spans="6:6" x14ac:dyDescent="0.2">
      <c r="F2369" s="11"/>
    </row>
    <row r="2370" spans="6:6" x14ac:dyDescent="0.2">
      <c r="F2370" s="11"/>
    </row>
    <row r="2371" spans="6:6" x14ac:dyDescent="0.2">
      <c r="F2371" s="11"/>
    </row>
    <row r="2372" spans="6:6" x14ac:dyDescent="0.2">
      <c r="F2372" s="11"/>
    </row>
    <row r="2373" spans="6:6" x14ac:dyDescent="0.2">
      <c r="F2373" s="11"/>
    </row>
    <row r="2374" spans="6:6" x14ac:dyDescent="0.2">
      <c r="F2374" s="11"/>
    </row>
    <row r="2375" spans="6:6" x14ac:dyDescent="0.2">
      <c r="F2375" s="11"/>
    </row>
    <row r="2376" spans="6:6" x14ac:dyDescent="0.2">
      <c r="F2376" s="11"/>
    </row>
    <row r="2377" spans="6:6" x14ac:dyDescent="0.2">
      <c r="F2377" s="11"/>
    </row>
    <row r="2378" spans="6:6" x14ac:dyDescent="0.2">
      <c r="F2378" s="11"/>
    </row>
    <row r="2379" spans="6:6" x14ac:dyDescent="0.2">
      <c r="F2379" s="11"/>
    </row>
    <row r="2380" spans="6:6" x14ac:dyDescent="0.2">
      <c r="F2380" s="11"/>
    </row>
    <row r="2381" spans="6:6" x14ac:dyDescent="0.2">
      <c r="F2381" s="11"/>
    </row>
    <row r="2382" spans="6:6" x14ac:dyDescent="0.2">
      <c r="F2382" s="11"/>
    </row>
    <row r="2383" spans="6:6" x14ac:dyDescent="0.2">
      <c r="F2383" s="11"/>
    </row>
    <row r="2384" spans="6:6" x14ac:dyDescent="0.2">
      <c r="F2384" s="11"/>
    </row>
    <row r="2385" spans="6:6" x14ac:dyDescent="0.2">
      <c r="F2385" s="11"/>
    </row>
    <row r="2386" spans="6:6" x14ac:dyDescent="0.2">
      <c r="F2386" s="11"/>
    </row>
    <row r="2387" spans="6:6" x14ac:dyDescent="0.2">
      <c r="F2387" s="11"/>
    </row>
    <row r="2388" spans="6:6" x14ac:dyDescent="0.2">
      <c r="F2388" s="11"/>
    </row>
    <row r="2389" spans="6:6" x14ac:dyDescent="0.2">
      <c r="F2389" s="11"/>
    </row>
    <row r="2390" spans="6:6" x14ac:dyDescent="0.2">
      <c r="F2390" s="11"/>
    </row>
    <row r="2391" spans="6:6" x14ac:dyDescent="0.2">
      <c r="F2391" s="11"/>
    </row>
    <row r="2392" spans="6:6" x14ac:dyDescent="0.2">
      <c r="F2392" s="11"/>
    </row>
    <row r="2393" spans="6:6" x14ac:dyDescent="0.2">
      <c r="F2393" s="11"/>
    </row>
    <row r="2394" spans="6:6" x14ac:dyDescent="0.2">
      <c r="F2394" s="11"/>
    </row>
    <row r="2395" spans="6:6" x14ac:dyDescent="0.2">
      <c r="F2395" s="11"/>
    </row>
    <row r="2396" spans="6:6" x14ac:dyDescent="0.2">
      <c r="F2396" s="11"/>
    </row>
    <row r="2397" spans="6:6" x14ac:dyDescent="0.2">
      <c r="F2397" s="11"/>
    </row>
    <row r="2398" spans="6:6" x14ac:dyDescent="0.2">
      <c r="F2398" s="11"/>
    </row>
    <row r="2399" spans="6:6" x14ac:dyDescent="0.2">
      <c r="F2399" s="11"/>
    </row>
    <row r="2400" spans="6:6" x14ac:dyDescent="0.2">
      <c r="F2400" s="11"/>
    </row>
    <row r="2401" spans="6:6" x14ac:dyDescent="0.2">
      <c r="F2401" s="11"/>
    </row>
    <row r="2402" spans="6:6" x14ac:dyDescent="0.2">
      <c r="F2402" s="11"/>
    </row>
    <row r="2403" spans="6:6" x14ac:dyDescent="0.2">
      <c r="F2403" s="11"/>
    </row>
    <row r="2404" spans="6:6" x14ac:dyDescent="0.2">
      <c r="F2404" s="11"/>
    </row>
    <row r="2405" spans="6:6" x14ac:dyDescent="0.2">
      <c r="F2405" s="11"/>
    </row>
    <row r="2406" spans="6:6" x14ac:dyDescent="0.2">
      <c r="F2406" s="11"/>
    </row>
    <row r="2407" spans="6:6" x14ac:dyDescent="0.2">
      <c r="F2407" s="11"/>
    </row>
    <row r="2408" spans="6:6" x14ac:dyDescent="0.2">
      <c r="F2408" s="11"/>
    </row>
    <row r="2409" spans="6:6" x14ac:dyDescent="0.2">
      <c r="F2409" s="11"/>
    </row>
    <row r="2410" spans="6:6" x14ac:dyDescent="0.2">
      <c r="F2410" s="11"/>
    </row>
    <row r="2411" spans="6:6" x14ac:dyDescent="0.2">
      <c r="F2411" s="11"/>
    </row>
    <row r="2412" spans="6:6" x14ac:dyDescent="0.2">
      <c r="F2412" s="11"/>
    </row>
    <row r="2413" spans="6:6" x14ac:dyDescent="0.2">
      <c r="F2413" s="11"/>
    </row>
    <row r="2414" spans="6:6" x14ac:dyDescent="0.2">
      <c r="F2414" s="11"/>
    </row>
    <row r="2415" spans="6:6" x14ac:dyDescent="0.2">
      <c r="F2415" s="11"/>
    </row>
    <row r="2416" spans="6:6" x14ac:dyDescent="0.2">
      <c r="F2416" s="11"/>
    </row>
    <row r="2417" spans="6:6" x14ac:dyDescent="0.2">
      <c r="F2417" s="11"/>
    </row>
    <row r="2418" spans="6:6" x14ac:dyDescent="0.2">
      <c r="F2418" s="11"/>
    </row>
    <row r="2419" spans="6:6" x14ac:dyDescent="0.2">
      <c r="F2419" s="11"/>
    </row>
    <row r="2420" spans="6:6" x14ac:dyDescent="0.2">
      <c r="F2420" s="11"/>
    </row>
    <row r="2421" spans="6:6" x14ac:dyDescent="0.2">
      <c r="F2421" s="11"/>
    </row>
    <row r="2422" spans="6:6" x14ac:dyDescent="0.2">
      <c r="F2422" s="11"/>
    </row>
    <row r="2423" spans="6:6" x14ac:dyDescent="0.2">
      <c r="F2423" s="11"/>
    </row>
    <row r="2424" spans="6:6" x14ac:dyDescent="0.2">
      <c r="F2424" s="11"/>
    </row>
    <row r="2425" spans="6:6" x14ac:dyDescent="0.2">
      <c r="F2425" s="11"/>
    </row>
    <row r="2426" spans="6:6" x14ac:dyDescent="0.2">
      <c r="F2426" s="11"/>
    </row>
    <row r="2427" spans="6:6" x14ac:dyDescent="0.2">
      <c r="F2427" s="11"/>
    </row>
    <row r="2428" spans="6:6" x14ac:dyDescent="0.2">
      <c r="F2428" s="11"/>
    </row>
    <row r="2429" spans="6:6" x14ac:dyDescent="0.2">
      <c r="F2429" s="11"/>
    </row>
    <row r="2430" spans="6:6" x14ac:dyDescent="0.2">
      <c r="F2430" s="11"/>
    </row>
    <row r="2431" spans="6:6" x14ac:dyDescent="0.2">
      <c r="F2431" s="11"/>
    </row>
    <row r="2432" spans="6:6" x14ac:dyDescent="0.2">
      <c r="F2432" s="11"/>
    </row>
    <row r="2433" spans="6:6" x14ac:dyDescent="0.2">
      <c r="F2433" s="11"/>
    </row>
    <row r="2434" spans="6:6" x14ac:dyDescent="0.2">
      <c r="F2434" s="11"/>
    </row>
    <row r="2435" spans="6:6" x14ac:dyDescent="0.2">
      <c r="F2435" s="11"/>
    </row>
    <row r="2436" spans="6:6" x14ac:dyDescent="0.2">
      <c r="F2436" s="11"/>
    </row>
    <row r="2437" spans="6:6" x14ac:dyDescent="0.2">
      <c r="F2437" s="11"/>
    </row>
    <row r="2438" spans="6:6" x14ac:dyDescent="0.2">
      <c r="F2438" s="11"/>
    </row>
    <row r="2439" spans="6:6" x14ac:dyDescent="0.2">
      <c r="F2439" s="11"/>
    </row>
    <row r="2440" spans="6:6" x14ac:dyDescent="0.2">
      <c r="F2440" s="11"/>
    </row>
    <row r="2441" spans="6:6" x14ac:dyDescent="0.2">
      <c r="F2441" s="11"/>
    </row>
    <row r="2442" spans="6:6" x14ac:dyDescent="0.2">
      <c r="F2442" s="11"/>
    </row>
    <row r="2443" spans="6:6" x14ac:dyDescent="0.2">
      <c r="F2443" s="11"/>
    </row>
    <row r="2444" spans="6:6" x14ac:dyDescent="0.2">
      <c r="F2444" s="11"/>
    </row>
    <row r="2445" spans="6:6" x14ac:dyDescent="0.2">
      <c r="F2445" s="11"/>
    </row>
    <row r="2446" spans="6:6" x14ac:dyDescent="0.2">
      <c r="F2446" s="11"/>
    </row>
    <row r="2447" spans="6:6" x14ac:dyDescent="0.2">
      <c r="F2447" s="11"/>
    </row>
    <row r="2448" spans="6:6" x14ac:dyDescent="0.2">
      <c r="F2448" s="11"/>
    </row>
    <row r="2449" spans="6:6" x14ac:dyDescent="0.2">
      <c r="F2449" s="11"/>
    </row>
    <row r="2450" spans="6:6" x14ac:dyDescent="0.2">
      <c r="F2450" s="11"/>
    </row>
    <row r="2451" spans="6:6" x14ac:dyDescent="0.2">
      <c r="F2451" s="11"/>
    </row>
    <row r="2452" spans="6:6" x14ac:dyDescent="0.2">
      <c r="F2452" s="11"/>
    </row>
    <row r="2453" spans="6:6" x14ac:dyDescent="0.2">
      <c r="F2453" s="11"/>
    </row>
    <row r="2454" spans="6:6" x14ac:dyDescent="0.2">
      <c r="F2454" s="11"/>
    </row>
    <row r="2455" spans="6:6" x14ac:dyDescent="0.2">
      <c r="F2455" s="11"/>
    </row>
    <row r="2456" spans="6:6" x14ac:dyDescent="0.2">
      <c r="F2456" s="11"/>
    </row>
    <row r="2457" spans="6:6" x14ac:dyDescent="0.2">
      <c r="F2457" s="11"/>
    </row>
    <row r="2458" spans="6:6" x14ac:dyDescent="0.2">
      <c r="F2458" s="11"/>
    </row>
    <row r="2459" spans="6:6" x14ac:dyDescent="0.2">
      <c r="F2459" s="11"/>
    </row>
    <row r="2460" spans="6:6" x14ac:dyDescent="0.2">
      <c r="F2460" s="11"/>
    </row>
    <row r="2461" spans="6:6" x14ac:dyDescent="0.2">
      <c r="F2461" s="11"/>
    </row>
    <row r="2462" spans="6:6" x14ac:dyDescent="0.2">
      <c r="F2462" s="11"/>
    </row>
    <row r="2463" spans="6:6" x14ac:dyDescent="0.2">
      <c r="F2463" s="11"/>
    </row>
    <row r="2464" spans="6:6" x14ac:dyDescent="0.2">
      <c r="F2464" s="11"/>
    </row>
    <row r="2465" spans="6:6" x14ac:dyDescent="0.2">
      <c r="F2465" s="11"/>
    </row>
    <row r="2466" spans="6:6" x14ac:dyDescent="0.2">
      <c r="F2466" s="11"/>
    </row>
    <row r="2467" spans="6:6" x14ac:dyDescent="0.2">
      <c r="F2467" s="11"/>
    </row>
    <row r="2468" spans="6:6" x14ac:dyDescent="0.2">
      <c r="F2468" s="11"/>
    </row>
    <row r="2469" spans="6:6" x14ac:dyDescent="0.2">
      <c r="F2469" s="11"/>
    </row>
    <row r="2470" spans="6:6" x14ac:dyDescent="0.2">
      <c r="F2470" s="11"/>
    </row>
    <row r="2471" spans="6:6" x14ac:dyDescent="0.2">
      <c r="F2471" s="11"/>
    </row>
    <row r="2472" spans="6:6" x14ac:dyDescent="0.2">
      <c r="F2472" s="11"/>
    </row>
    <row r="2473" spans="6:6" x14ac:dyDescent="0.2">
      <c r="F2473" s="11"/>
    </row>
    <row r="2474" spans="6:6" x14ac:dyDescent="0.2">
      <c r="F2474" s="11"/>
    </row>
    <row r="2475" spans="6:6" x14ac:dyDescent="0.2">
      <c r="F2475" s="11"/>
    </row>
    <row r="2476" spans="6:6" x14ac:dyDescent="0.2">
      <c r="F2476" s="11"/>
    </row>
    <row r="2477" spans="6:6" x14ac:dyDescent="0.2">
      <c r="F2477" s="11"/>
    </row>
    <row r="2478" spans="6:6" x14ac:dyDescent="0.2">
      <c r="F2478" s="11"/>
    </row>
    <row r="2479" spans="6:6" x14ac:dyDescent="0.2">
      <c r="F2479" s="11"/>
    </row>
    <row r="2480" spans="6:6" x14ac:dyDescent="0.2">
      <c r="F2480" s="11"/>
    </row>
    <row r="2481" spans="6:6" x14ac:dyDescent="0.2">
      <c r="F2481" s="11"/>
    </row>
    <row r="2482" spans="6:6" x14ac:dyDescent="0.2">
      <c r="F2482" s="11"/>
    </row>
    <row r="2483" spans="6:6" x14ac:dyDescent="0.2">
      <c r="F2483" s="11"/>
    </row>
    <row r="2484" spans="6:6" x14ac:dyDescent="0.2">
      <c r="F2484" s="11"/>
    </row>
    <row r="2485" spans="6:6" x14ac:dyDescent="0.2">
      <c r="F2485" s="11"/>
    </row>
    <row r="2486" spans="6:6" x14ac:dyDescent="0.2">
      <c r="F2486" s="11"/>
    </row>
    <row r="2487" spans="6:6" x14ac:dyDescent="0.2">
      <c r="F2487" s="11"/>
    </row>
    <row r="2488" spans="6:6" x14ac:dyDescent="0.2">
      <c r="F2488" s="11"/>
    </row>
    <row r="2489" spans="6:6" x14ac:dyDescent="0.2">
      <c r="F2489" s="11"/>
    </row>
    <row r="2490" spans="6:6" x14ac:dyDescent="0.2">
      <c r="F2490" s="11"/>
    </row>
    <row r="2491" spans="6:6" x14ac:dyDescent="0.2">
      <c r="F2491" s="11"/>
    </row>
    <row r="2492" spans="6:6" x14ac:dyDescent="0.2">
      <c r="F2492" s="11"/>
    </row>
    <row r="2493" spans="6:6" x14ac:dyDescent="0.2">
      <c r="F2493" s="11"/>
    </row>
    <row r="2494" spans="6:6" x14ac:dyDescent="0.2">
      <c r="F2494" s="11"/>
    </row>
    <row r="2495" spans="6:6" x14ac:dyDescent="0.2">
      <c r="F2495" s="11"/>
    </row>
    <row r="2496" spans="6:6" x14ac:dyDescent="0.2">
      <c r="F2496" s="11"/>
    </row>
    <row r="2497" spans="6:6" x14ac:dyDescent="0.2">
      <c r="F2497" s="11"/>
    </row>
    <row r="2498" spans="6:6" x14ac:dyDescent="0.2">
      <c r="F2498" s="11"/>
    </row>
    <row r="2499" spans="6:6" x14ac:dyDescent="0.2">
      <c r="F2499" s="11"/>
    </row>
    <row r="2500" spans="6:6" x14ac:dyDescent="0.2">
      <c r="F2500" s="11"/>
    </row>
    <row r="2501" spans="6:6" x14ac:dyDescent="0.2">
      <c r="F2501" s="11"/>
    </row>
    <row r="2502" spans="6:6" x14ac:dyDescent="0.2">
      <c r="F2502" s="11"/>
    </row>
    <row r="2503" spans="6:6" x14ac:dyDescent="0.2">
      <c r="F2503" s="11"/>
    </row>
    <row r="2504" spans="6:6" x14ac:dyDescent="0.2">
      <c r="F2504" s="11"/>
    </row>
    <row r="2505" spans="6:6" x14ac:dyDescent="0.2">
      <c r="F2505" s="11"/>
    </row>
    <row r="2506" spans="6:6" x14ac:dyDescent="0.2">
      <c r="F2506" s="11"/>
    </row>
    <row r="2507" spans="6:6" x14ac:dyDescent="0.2">
      <c r="F2507" s="11"/>
    </row>
    <row r="2508" spans="6:6" x14ac:dyDescent="0.2">
      <c r="F2508" s="11"/>
    </row>
    <row r="2509" spans="6:6" x14ac:dyDescent="0.2">
      <c r="F2509" s="11"/>
    </row>
    <row r="2510" spans="6:6" x14ac:dyDescent="0.2">
      <c r="F2510" s="11"/>
    </row>
    <row r="2511" spans="6:6" x14ac:dyDescent="0.2">
      <c r="F2511" s="11"/>
    </row>
    <row r="2512" spans="6:6" x14ac:dyDescent="0.2">
      <c r="F2512" s="11"/>
    </row>
    <row r="2513" spans="6:6" x14ac:dyDescent="0.2">
      <c r="F2513" s="11"/>
    </row>
    <row r="2514" spans="6:6" x14ac:dyDescent="0.2">
      <c r="F2514" s="11"/>
    </row>
    <row r="2515" spans="6:6" x14ac:dyDescent="0.2">
      <c r="F2515" s="11"/>
    </row>
    <row r="2516" spans="6:6" x14ac:dyDescent="0.2">
      <c r="F2516" s="11"/>
    </row>
    <row r="2517" spans="6:6" x14ac:dyDescent="0.2">
      <c r="F2517" s="11"/>
    </row>
    <row r="2518" spans="6:6" x14ac:dyDescent="0.2">
      <c r="F2518" s="11"/>
    </row>
    <row r="2519" spans="6:6" x14ac:dyDescent="0.2">
      <c r="F2519" s="11"/>
    </row>
    <row r="2520" spans="6:6" x14ac:dyDescent="0.2">
      <c r="F2520" s="11"/>
    </row>
    <row r="2521" spans="6:6" x14ac:dyDescent="0.2">
      <c r="F2521" s="11"/>
    </row>
    <row r="2522" spans="6:6" x14ac:dyDescent="0.2">
      <c r="F2522" s="11"/>
    </row>
    <row r="2523" spans="6:6" x14ac:dyDescent="0.2">
      <c r="F2523" s="11"/>
    </row>
    <row r="2524" spans="6:6" x14ac:dyDescent="0.2">
      <c r="F2524" s="11"/>
    </row>
    <row r="2525" spans="6:6" x14ac:dyDescent="0.2">
      <c r="F2525" s="11"/>
    </row>
    <row r="2526" spans="6:6" x14ac:dyDescent="0.2">
      <c r="F2526" s="11"/>
    </row>
    <row r="2527" spans="6:6" x14ac:dyDescent="0.2">
      <c r="F2527" s="11"/>
    </row>
    <row r="2528" spans="6:6" x14ac:dyDescent="0.2">
      <c r="F2528" s="11"/>
    </row>
    <row r="2529" spans="6:6" x14ac:dyDescent="0.2">
      <c r="F2529" s="11"/>
    </row>
    <row r="2530" spans="6:6" x14ac:dyDescent="0.2">
      <c r="F2530" s="11"/>
    </row>
    <row r="2531" spans="6:6" x14ac:dyDescent="0.2">
      <c r="F2531" s="11"/>
    </row>
    <row r="2532" spans="6:6" x14ac:dyDescent="0.2">
      <c r="F2532" s="11"/>
    </row>
    <row r="2533" spans="6:6" x14ac:dyDescent="0.2">
      <c r="F2533" s="11"/>
    </row>
    <row r="2534" spans="6:6" x14ac:dyDescent="0.2">
      <c r="F2534" s="11"/>
    </row>
    <row r="2535" spans="6:6" x14ac:dyDescent="0.2">
      <c r="F2535" s="11"/>
    </row>
    <row r="2536" spans="6:6" x14ac:dyDescent="0.2">
      <c r="F2536" s="11"/>
    </row>
    <row r="2537" spans="6:6" x14ac:dyDescent="0.2">
      <c r="F2537" s="11"/>
    </row>
    <row r="2538" spans="6:6" x14ac:dyDescent="0.2">
      <c r="F2538" s="11"/>
    </row>
    <row r="2539" spans="6:6" x14ac:dyDescent="0.2">
      <c r="F2539" s="11"/>
    </row>
    <row r="2540" spans="6:6" x14ac:dyDescent="0.2">
      <c r="F2540" s="11"/>
    </row>
    <row r="2541" spans="6:6" x14ac:dyDescent="0.2">
      <c r="F2541" s="11"/>
    </row>
    <row r="2542" spans="6:6" x14ac:dyDescent="0.2">
      <c r="F2542" s="11"/>
    </row>
    <row r="2543" spans="6:6" x14ac:dyDescent="0.2">
      <c r="F2543" s="11"/>
    </row>
    <row r="2544" spans="6:6" x14ac:dyDescent="0.2">
      <c r="F2544" s="11"/>
    </row>
    <row r="2545" spans="6:6" x14ac:dyDescent="0.2">
      <c r="F2545" s="11"/>
    </row>
    <row r="2546" spans="6:6" x14ac:dyDescent="0.2">
      <c r="F2546" s="11"/>
    </row>
    <row r="2547" spans="6:6" x14ac:dyDescent="0.2">
      <c r="F2547" s="11"/>
    </row>
    <row r="2548" spans="6:6" x14ac:dyDescent="0.2">
      <c r="F2548" s="11"/>
    </row>
    <row r="2549" spans="6:6" x14ac:dyDescent="0.2">
      <c r="F2549" s="11"/>
    </row>
    <row r="2550" spans="6:6" x14ac:dyDescent="0.2">
      <c r="F2550" s="11"/>
    </row>
    <row r="2551" spans="6:6" x14ac:dyDescent="0.2">
      <c r="F2551" s="11"/>
    </row>
    <row r="2552" spans="6:6" x14ac:dyDescent="0.2">
      <c r="F2552" s="11"/>
    </row>
    <row r="2553" spans="6:6" x14ac:dyDescent="0.2">
      <c r="F2553" s="11"/>
    </row>
    <row r="2554" spans="6:6" x14ac:dyDescent="0.2">
      <c r="F2554" s="11"/>
    </row>
    <row r="2555" spans="6:6" x14ac:dyDescent="0.2">
      <c r="F2555" s="11"/>
    </row>
    <row r="2556" spans="6:6" x14ac:dyDescent="0.2">
      <c r="F2556" s="11"/>
    </row>
    <row r="2557" spans="6:6" x14ac:dyDescent="0.2">
      <c r="F2557" s="11"/>
    </row>
    <row r="2558" spans="6:6" x14ac:dyDescent="0.2">
      <c r="F2558" s="11"/>
    </row>
    <row r="2559" spans="6:6" x14ac:dyDescent="0.2">
      <c r="F2559" s="11"/>
    </row>
    <row r="2560" spans="6:6" x14ac:dyDescent="0.2">
      <c r="F2560" s="11"/>
    </row>
    <row r="2561" spans="6:6" x14ac:dyDescent="0.2">
      <c r="F2561" s="11"/>
    </row>
    <row r="2562" spans="6:6" x14ac:dyDescent="0.2">
      <c r="F2562" s="11"/>
    </row>
    <row r="2563" spans="6:6" x14ac:dyDescent="0.2">
      <c r="F2563" s="11"/>
    </row>
    <row r="2564" spans="6:6" x14ac:dyDescent="0.2">
      <c r="F2564" s="11"/>
    </row>
    <row r="2565" spans="6:6" x14ac:dyDescent="0.2">
      <c r="F2565" s="11"/>
    </row>
    <row r="2566" spans="6:6" x14ac:dyDescent="0.2">
      <c r="F2566" s="11"/>
    </row>
    <row r="2567" spans="6:6" x14ac:dyDescent="0.2">
      <c r="F2567" s="11"/>
    </row>
    <row r="2568" spans="6:6" x14ac:dyDescent="0.2">
      <c r="F2568" s="11"/>
    </row>
    <row r="2569" spans="6:6" x14ac:dyDescent="0.2">
      <c r="F2569" s="11"/>
    </row>
    <row r="2570" spans="6:6" x14ac:dyDescent="0.2">
      <c r="F2570" s="11"/>
    </row>
    <row r="2571" spans="6:6" x14ac:dyDescent="0.2">
      <c r="F2571" s="11"/>
    </row>
    <row r="2572" spans="6:6" x14ac:dyDescent="0.2">
      <c r="F2572" s="11"/>
    </row>
    <row r="2573" spans="6:6" x14ac:dyDescent="0.2">
      <c r="F2573" s="11"/>
    </row>
    <row r="2574" spans="6:6" x14ac:dyDescent="0.2">
      <c r="F2574" s="11"/>
    </row>
    <row r="2575" spans="6:6" x14ac:dyDescent="0.2">
      <c r="F2575" s="11"/>
    </row>
    <row r="2576" spans="6:6" x14ac:dyDescent="0.2">
      <c r="F2576" s="11"/>
    </row>
    <row r="2577" spans="6:6" x14ac:dyDescent="0.2">
      <c r="F2577" s="11"/>
    </row>
    <row r="2578" spans="6:6" x14ac:dyDescent="0.2">
      <c r="F2578" s="11"/>
    </row>
    <row r="2579" spans="6:6" x14ac:dyDescent="0.2">
      <c r="F2579" s="11"/>
    </row>
    <row r="2580" spans="6:6" x14ac:dyDescent="0.2">
      <c r="F2580" s="11"/>
    </row>
    <row r="2581" spans="6:6" x14ac:dyDescent="0.2">
      <c r="F2581" s="11"/>
    </row>
    <row r="2582" spans="6:6" x14ac:dyDescent="0.2">
      <c r="F2582" s="11"/>
    </row>
    <row r="2583" spans="6:6" x14ac:dyDescent="0.2">
      <c r="F2583" s="11"/>
    </row>
    <row r="2584" spans="6:6" x14ac:dyDescent="0.2">
      <c r="F2584" s="11"/>
    </row>
    <row r="2585" spans="6:6" x14ac:dyDescent="0.2">
      <c r="F2585" s="11"/>
    </row>
    <row r="2586" spans="6:6" x14ac:dyDescent="0.2">
      <c r="F2586" s="11"/>
    </row>
    <row r="2587" spans="6:6" x14ac:dyDescent="0.2">
      <c r="F2587" s="11"/>
    </row>
    <row r="2588" spans="6:6" x14ac:dyDescent="0.2">
      <c r="F2588" s="11"/>
    </row>
    <row r="2589" spans="6:6" x14ac:dyDescent="0.2">
      <c r="F2589" s="11"/>
    </row>
    <row r="2590" spans="6:6" x14ac:dyDescent="0.2">
      <c r="F2590" s="11"/>
    </row>
    <row r="2591" spans="6:6" x14ac:dyDescent="0.2">
      <c r="F2591" s="11"/>
    </row>
    <row r="2592" spans="6:6" x14ac:dyDescent="0.2">
      <c r="F2592" s="11"/>
    </row>
    <row r="2593" spans="6:6" x14ac:dyDescent="0.2">
      <c r="F2593" s="11"/>
    </row>
    <row r="2594" spans="6:6" x14ac:dyDescent="0.2">
      <c r="F2594" s="11"/>
    </row>
    <row r="2595" spans="6:6" x14ac:dyDescent="0.2">
      <c r="F2595" s="11"/>
    </row>
    <row r="2596" spans="6:6" x14ac:dyDescent="0.2">
      <c r="F2596" s="11"/>
    </row>
    <row r="2597" spans="6:6" x14ac:dyDescent="0.2">
      <c r="F2597" s="11"/>
    </row>
    <row r="2598" spans="6:6" x14ac:dyDescent="0.2">
      <c r="F2598" s="11"/>
    </row>
    <row r="2599" spans="6:6" x14ac:dyDescent="0.2">
      <c r="F2599" s="11"/>
    </row>
    <row r="2600" spans="6:6" x14ac:dyDescent="0.2">
      <c r="F2600" s="11"/>
    </row>
    <row r="2601" spans="6:6" x14ac:dyDescent="0.2">
      <c r="F2601" s="11"/>
    </row>
    <row r="2602" spans="6:6" x14ac:dyDescent="0.2">
      <c r="F2602" s="11"/>
    </row>
    <row r="2603" spans="6:6" x14ac:dyDescent="0.2">
      <c r="F2603" s="11"/>
    </row>
    <row r="2604" spans="6:6" x14ac:dyDescent="0.2">
      <c r="F2604" s="11"/>
    </row>
    <row r="2605" spans="6:6" x14ac:dyDescent="0.2">
      <c r="F2605" s="11"/>
    </row>
    <row r="2606" spans="6:6" x14ac:dyDescent="0.2">
      <c r="F2606" s="11"/>
    </row>
    <row r="2607" spans="6:6" x14ac:dyDescent="0.2">
      <c r="F2607" s="11"/>
    </row>
    <row r="2608" spans="6:6" x14ac:dyDescent="0.2">
      <c r="F2608" s="11"/>
    </row>
    <row r="2609" spans="6:6" x14ac:dyDescent="0.2">
      <c r="F2609" s="11"/>
    </row>
    <row r="2610" spans="6:6" x14ac:dyDescent="0.2">
      <c r="F2610" s="11"/>
    </row>
    <row r="2611" spans="6:6" x14ac:dyDescent="0.2">
      <c r="F2611" s="11"/>
    </row>
    <row r="2612" spans="6:6" x14ac:dyDescent="0.2">
      <c r="F2612" s="11"/>
    </row>
    <row r="2613" spans="6:6" x14ac:dyDescent="0.2">
      <c r="F2613" s="11"/>
    </row>
    <row r="2614" spans="6:6" x14ac:dyDescent="0.2">
      <c r="F2614" s="11"/>
    </row>
    <row r="2615" spans="6:6" x14ac:dyDescent="0.2">
      <c r="F2615" s="11"/>
    </row>
    <row r="2616" spans="6:6" x14ac:dyDescent="0.2">
      <c r="F2616" s="11"/>
    </row>
    <row r="2617" spans="6:6" x14ac:dyDescent="0.2">
      <c r="F2617" s="11"/>
    </row>
    <row r="2618" spans="6:6" x14ac:dyDescent="0.2">
      <c r="F2618" s="11"/>
    </row>
    <row r="2619" spans="6:6" x14ac:dyDescent="0.2">
      <c r="F2619" s="11"/>
    </row>
    <row r="2620" spans="6:6" x14ac:dyDescent="0.2">
      <c r="F2620" s="11"/>
    </row>
    <row r="2621" spans="6:6" x14ac:dyDescent="0.2">
      <c r="F2621" s="11"/>
    </row>
    <row r="2622" spans="6:6" x14ac:dyDescent="0.2">
      <c r="F2622" s="11"/>
    </row>
    <row r="2623" spans="6:6" x14ac:dyDescent="0.2">
      <c r="F2623" s="11"/>
    </row>
    <row r="2624" spans="6:6" x14ac:dyDescent="0.2">
      <c r="F2624" s="11"/>
    </row>
    <row r="2625" spans="6:6" x14ac:dyDescent="0.2">
      <c r="F2625" s="11"/>
    </row>
    <row r="2626" spans="6:6" x14ac:dyDescent="0.2">
      <c r="F2626" s="11"/>
    </row>
    <row r="2627" spans="6:6" x14ac:dyDescent="0.2">
      <c r="F2627" s="11"/>
    </row>
    <row r="2628" spans="6:6" x14ac:dyDescent="0.2">
      <c r="F2628" s="11"/>
    </row>
    <row r="2629" spans="6:6" x14ac:dyDescent="0.2">
      <c r="F2629" s="11"/>
    </row>
    <row r="2630" spans="6:6" x14ac:dyDescent="0.2">
      <c r="F2630" s="11"/>
    </row>
    <row r="2631" spans="6:6" x14ac:dyDescent="0.2">
      <c r="F2631" s="11"/>
    </row>
    <row r="2632" spans="6:6" x14ac:dyDescent="0.2">
      <c r="F2632" s="11"/>
    </row>
    <row r="2633" spans="6:6" x14ac:dyDescent="0.2">
      <c r="F2633" s="11"/>
    </row>
    <row r="2634" spans="6:6" x14ac:dyDescent="0.2">
      <c r="F2634" s="11"/>
    </row>
    <row r="2635" spans="6:6" x14ac:dyDescent="0.2">
      <c r="F2635" s="11"/>
    </row>
    <row r="2636" spans="6:6" x14ac:dyDescent="0.2">
      <c r="F2636" s="11"/>
    </row>
    <row r="2637" spans="6:6" x14ac:dyDescent="0.2">
      <c r="F2637" s="11"/>
    </row>
    <row r="2638" spans="6:6" x14ac:dyDescent="0.2">
      <c r="F2638" s="11"/>
    </row>
    <row r="2639" spans="6:6" x14ac:dyDescent="0.2">
      <c r="F2639" s="11"/>
    </row>
    <row r="2640" spans="6:6" x14ac:dyDescent="0.2">
      <c r="F2640" s="11"/>
    </row>
    <row r="2641" spans="6:6" x14ac:dyDescent="0.2">
      <c r="F2641" s="11"/>
    </row>
    <row r="2642" spans="6:6" x14ac:dyDescent="0.2">
      <c r="F2642" s="11"/>
    </row>
    <row r="2643" spans="6:6" x14ac:dyDescent="0.2">
      <c r="F2643" s="11"/>
    </row>
    <row r="2644" spans="6:6" x14ac:dyDescent="0.2">
      <c r="F2644" s="11"/>
    </row>
    <row r="2645" spans="6:6" x14ac:dyDescent="0.2">
      <c r="F2645" s="11"/>
    </row>
    <row r="2646" spans="6:6" x14ac:dyDescent="0.2">
      <c r="F2646" s="11"/>
    </row>
    <row r="2647" spans="6:6" x14ac:dyDescent="0.2">
      <c r="F2647" s="11"/>
    </row>
    <row r="2648" spans="6:6" x14ac:dyDescent="0.2">
      <c r="F2648" s="11"/>
    </row>
    <row r="2649" spans="6:6" x14ac:dyDescent="0.2">
      <c r="F2649" s="11"/>
    </row>
    <row r="2650" spans="6:6" x14ac:dyDescent="0.2">
      <c r="F2650" s="11"/>
    </row>
    <row r="2651" spans="6:6" x14ac:dyDescent="0.2">
      <c r="F2651" s="11"/>
    </row>
    <row r="2652" spans="6:6" x14ac:dyDescent="0.2">
      <c r="F2652" s="11"/>
    </row>
    <row r="2653" spans="6:6" x14ac:dyDescent="0.2">
      <c r="F2653" s="11"/>
    </row>
    <row r="2654" spans="6:6" x14ac:dyDescent="0.2">
      <c r="F2654" s="11"/>
    </row>
    <row r="2655" spans="6:6" x14ac:dyDescent="0.2">
      <c r="F2655" s="11"/>
    </row>
    <row r="2656" spans="6:6" x14ac:dyDescent="0.2">
      <c r="F2656" s="11"/>
    </row>
    <row r="2657" spans="6:6" x14ac:dyDescent="0.2">
      <c r="F2657" s="11"/>
    </row>
    <row r="2658" spans="6:6" x14ac:dyDescent="0.2">
      <c r="F2658" s="11"/>
    </row>
    <row r="2659" spans="6:6" x14ac:dyDescent="0.2">
      <c r="F2659" s="11"/>
    </row>
    <row r="2660" spans="6:6" x14ac:dyDescent="0.2">
      <c r="F2660" s="11"/>
    </row>
    <row r="2661" spans="6:6" x14ac:dyDescent="0.2">
      <c r="F2661" s="11"/>
    </row>
    <row r="2662" spans="6:6" x14ac:dyDescent="0.2">
      <c r="F2662" s="11"/>
    </row>
    <row r="2663" spans="6:6" x14ac:dyDescent="0.2">
      <c r="F2663" s="11"/>
    </row>
    <row r="2664" spans="6:6" x14ac:dyDescent="0.2">
      <c r="F2664" s="11"/>
    </row>
    <row r="2665" spans="6:6" x14ac:dyDescent="0.2">
      <c r="F2665" s="11"/>
    </row>
    <row r="2666" spans="6:6" x14ac:dyDescent="0.2">
      <c r="F2666" s="11"/>
    </row>
    <row r="2667" spans="6:6" x14ac:dyDescent="0.2">
      <c r="F2667" s="11"/>
    </row>
    <row r="2668" spans="6:6" x14ac:dyDescent="0.2">
      <c r="F2668" s="11"/>
    </row>
    <row r="2669" spans="6:6" x14ac:dyDescent="0.2">
      <c r="F2669" s="11"/>
    </row>
    <row r="2670" spans="6:6" x14ac:dyDescent="0.2">
      <c r="F2670" s="11"/>
    </row>
    <row r="2671" spans="6:6" x14ac:dyDescent="0.2">
      <c r="F2671" s="11"/>
    </row>
    <row r="2672" spans="6:6" x14ac:dyDescent="0.2">
      <c r="F2672" s="11"/>
    </row>
    <row r="2673" spans="6:6" x14ac:dyDescent="0.2">
      <c r="F2673" s="11"/>
    </row>
    <row r="2674" spans="6:6" x14ac:dyDescent="0.2">
      <c r="F2674" s="11"/>
    </row>
    <row r="2675" spans="6:6" x14ac:dyDescent="0.2">
      <c r="F2675" s="11"/>
    </row>
    <row r="2676" spans="6:6" x14ac:dyDescent="0.2">
      <c r="F2676" s="11"/>
    </row>
    <row r="2677" spans="6:6" x14ac:dyDescent="0.2">
      <c r="F2677" s="11"/>
    </row>
    <row r="2678" spans="6:6" x14ac:dyDescent="0.2">
      <c r="F2678" s="11"/>
    </row>
    <row r="2679" spans="6:6" x14ac:dyDescent="0.2">
      <c r="F2679" s="11"/>
    </row>
    <row r="2680" spans="6:6" x14ac:dyDescent="0.2">
      <c r="F2680" s="11"/>
    </row>
    <row r="2681" spans="6:6" x14ac:dyDescent="0.2">
      <c r="F2681" s="11"/>
    </row>
    <row r="2682" spans="6:6" x14ac:dyDescent="0.2">
      <c r="F2682" s="11"/>
    </row>
    <row r="2683" spans="6:6" x14ac:dyDescent="0.2">
      <c r="F2683" s="11"/>
    </row>
    <row r="2684" spans="6:6" x14ac:dyDescent="0.2">
      <c r="F2684" s="11"/>
    </row>
    <row r="2685" spans="6:6" x14ac:dyDescent="0.2">
      <c r="F2685" s="11"/>
    </row>
    <row r="2686" spans="6:6" x14ac:dyDescent="0.2">
      <c r="F2686" s="11"/>
    </row>
    <row r="2687" spans="6:6" x14ac:dyDescent="0.2">
      <c r="F2687" s="11"/>
    </row>
    <row r="2688" spans="6:6" x14ac:dyDescent="0.2">
      <c r="F2688" s="11"/>
    </row>
    <row r="2689" spans="6:6" x14ac:dyDescent="0.2">
      <c r="F2689" s="11"/>
    </row>
    <row r="2690" spans="6:6" x14ac:dyDescent="0.2">
      <c r="F2690" s="11"/>
    </row>
    <row r="2691" spans="6:6" x14ac:dyDescent="0.2">
      <c r="F2691" s="11"/>
    </row>
    <row r="2692" spans="6:6" x14ac:dyDescent="0.2">
      <c r="F2692" s="11"/>
    </row>
    <row r="2693" spans="6:6" x14ac:dyDescent="0.2">
      <c r="F2693" s="11"/>
    </row>
    <row r="2694" spans="6:6" x14ac:dyDescent="0.2">
      <c r="F2694" s="11"/>
    </row>
    <row r="2695" spans="6:6" x14ac:dyDescent="0.2">
      <c r="F2695" s="11"/>
    </row>
    <row r="2696" spans="6:6" x14ac:dyDescent="0.2">
      <c r="F2696" s="11"/>
    </row>
    <row r="2697" spans="6:6" x14ac:dyDescent="0.2">
      <c r="F2697" s="11"/>
    </row>
    <row r="2698" spans="6:6" x14ac:dyDescent="0.2">
      <c r="F2698" s="11"/>
    </row>
    <row r="2699" spans="6:6" x14ac:dyDescent="0.2">
      <c r="F2699" s="11"/>
    </row>
    <row r="2700" spans="6:6" x14ac:dyDescent="0.2">
      <c r="F2700" s="11"/>
    </row>
    <row r="2701" spans="6:6" x14ac:dyDescent="0.2">
      <c r="F2701" s="11"/>
    </row>
    <row r="2702" spans="6:6" x14ac:dyDescent="0.2">
      <c r="F2702" s="11"/>
    </row>
    <row r="2703" spans="6:6" x14ac:dyDescent="0.2">
      <c r="F2703" s="11"/>
    </row>
    <row r="2704" spans="6:6" x14ac:dyDescent="0.2">
      <c r="F2704" s="11"/>
    </row>
    <row r="2705" spans="6:6" x14ac:dyDescent="0.2">
      <c r="F2705" s="11"/>
    </row>
    <row r="2706" spans="6:6" x14ac:dyDescent="0.2">
      <c r="F2706" s="11"/>
    </row>
    <row r="2707" spans="6:6" x14ac:dyDescent="0.2">
      <c r="F2707" s="11"/>
    </row>
    <row r="2708" spans="6:6" x14ac:dyDescent="0.2">
      <c r="F2708" s="11"/>
    </row>
    <row r="2709" spans="6:6" x14ac:dyDescent="0.2">
      <c r="F2709" s="11"/>
    </row>
    <row r="2710" spans="6:6" x14ac:dyDescent="0.2">
      <c r="F2710" s="11"/>
    </row>
    <row r="2711" spans="6:6" x14ac:dyDescent="0.2">
      <c r="F2711" s="11"/>
    </row>
    <row r="2712" spans="6:6" x14ac:dyDescent="0.2">
      <c r="F2712" s="11"/>
    </row>
    <row r="2713" spans="6:6" x14ac:dyDescent="0.2">
      <c r="F2713" s="11"/>
    </row>
    <row r="2714" spans="6:6" x14ac:dyDescent="0.2">
      <c r="F2714" s="11"/>
    </row>
    <row r="2715" spans="6:6" x14ac:dyDescent="0.2">
      <c r="F2715" s="11"/>
    </row>
    <row r="2716" spans="6:6" x14ac:dyDescent="0.2">
      <c r="F2716" s="11"/>
    </row>
    <row r="2717" spans="6:6" x14ac:dyDescent="0.2">
      <c r="F2717" s="11"/>
    </row>
    <row r="2718" spans="6:6" x14ac:dyDescent="0.2">
      <c r="F2718" s="11"/>
    </row>
    <row r="2719" spans="6:6" x14ac:dyDescent="0.2">
      <c r="F2719" s="11"/>
    </row>
    <row r="2720" spans="6:6" x14ac:dyDescent="0.2">
      <c r="F2720" s="11"/>
    </row>
    <row r="2721" spans="6:6" x14ac:dyDescent="0.2">
      <c r="F2721" s="11"/>
    </row>
    <row r="2722" spans="6:6" x14ac:dyDescent="0.2">
      <c r="F2722" s="11"/>
    </row>
    <row r="2723" spans="6:6" x14ac:dyDescent="0.2">
      <c r="F2723" s="11"/>
    </row>
    <row r="2724" spans="6:6" x14ac:dyDescent="0.2">
      <c r="F2724" s="11"/>
    </row>
    <row r="2725" spans="6:6" x14ac:dyDescent="0.2">
      <c r="F2725" s="11"/>
    </row>
    <row r="2726" spans="6:6" x14ac:dyDescent="0.2">
      <c r="F2726" s="11"/>
    </row>
    <row r="2727" spans="6:6" x14ac:dyDescent="0.2">
      <c r="F2727" s="11"/>
    </row>
    <row r="2728" spans="6:6" x14ac:dyDescent="0.2">
      <c r="F2728" s="11"/>
    </row>
    <row r="2729" spans="6:6" x14ac:dyDescent="0.2">
      <c r="F2729" s="11"/>
    </row>
    <row r="2730" spans="6:6" x14ac:dyDescent="0.2">
      <c r="F2730" s="11"/>
    </row>
    <row r="2731" spans="6:6" x14ac:dyDescent="0.2">
      <c r="F2731" s="11"/>
    </row>
    <row r="2732" spans="6:6" x14ac:dyDescent="0.2">
      <c r="F2732" s="11"/>
    </row>
    <row r="2733" spans="6:6" x14ac:dyDescent="0.2">
      <c r="F2733" s="11"/>
    </row>
    <row r="2734" spans="6:6" x14ac:dyDescent="0.2">
      <c r="F2734" s="11"/>
    </row>
    <row r="2735" spans="6:6" x14ac:dyDescent="0.2">
      <c r="F2735" s="11"/>
    </row>
    <row r="2736" spans="6:6" x14ac:dyDescent="0.2">
      <c r="F2736" s="11"/>
    </row>
    <row r="2737" spans="6:6" x14ac:dyDescent="0.2">
      <c r="F2737" s="11"/>
    </row>
    <row r="2738" spans="6:6" x14ac:dyDescent="0.2">
      <c r="F2738" s="11"/>
    </row>
    <row r="2739" spans="6:6" x14ac:dyDescent="0.2">
      <c r="F2739" s="11"/>
    </row>
    <row r="2740" spans="6:6" x14ac:dyDescent="0.2">
      <c r="F2740" s="11"/>
    </row>
    <row r="2741" spans="6:6" x14ac:dyDescent="0.2">
      <c r="F2741" s="11"/>
    </row>
    <row r="2742" spans="6:6" x14ac:dyDescent="0.2">
      <c r="F2742" s="11"/>
    </row>
    <row r="2743" spans="6:6" x14ac:dyDescent="0.2">
      <c r="F2743" s="11"/>
    </row>
    <row r="2744" spans="6:6" x14ac:dyDescent="0.2">
      <c r="F2744" s="11"/>
    </row>
    <row r="2745" spans="6:6" x14ac:dyDescent="0.2">
      <c r="F2745" s="11"/>
    </row>
    <row r="2746" spans="6:6" x14ac:dyDescent="0.2">
      <c r="F2746" s="11"/>
    </row>
    <row r="2747" spans="6:6" x14ac:dyDescent="0.2">
      <c r="F2747" s="11"/>
    </row>
    <row r="2748" spans="6:6" x14ac:dyDescent="0.2">
      <c r="F2748" s="11"/>
    </row>
    <row r="2749" spans="6:6" x14ac:dyDescent="0.2">
      <c r="F2749" s="11"/>
    </row>
    <row r="2750" spans="6:6" x14ac:dyDescent="0.2">
      <c r="F2750" s="11"/>
    </row>
    <row r="2751" spans="6:6" x14ac:dyDescent="0.2">
      <c r="F2751" s="11"/>
    </row>
    <row r="2752" spans="6:6" x14ac:dyDescent="0.2">
      <c r="F2752" s="11"/>
    </row>
    <row r="2753" spans="6:6" x14ac:dyDescent="0.2">
      <c r="F2753" s="11"/>
    </row>
    <row r="2754" spans="6:6" x14ac:dyDescent="0.2">
      <c r="F2754" s="11"/>
    </row>
    <row r="2755" spans="6:6" x14ac:dyDescent="0.2">
      <c r="F2755" s="11"/>
    </row>
    <row r="2756" spans="6:6" x14ac:dyDescent="0.2">
      <c r="F2756" s="11"/>
    </row>
    <row r="2757" spans="6:6" x14ac:dyDescent="0.2">
      <c r="F2757" s="11"/>
    </row>
    <row r="2758" spans="6:6" x14ac:dyDescent="0.2">
      <c r="F2758" s="11"/>
    </row>
    <row r="2759" spans="6:6" x14ac:dyDescent="0.2">
      <c r="F2759" s="11"/>
    </row>
    <row r="2760" spans="6:6" x14ac:dyDescent="0.2">
      <c r="F2760" s="11"/>
    </row>
    <row r="2761" spans="6:6" x14ac:dyDescent="0.2">
      <c r="F2761" s="11"/>
    </row>
    <row r="2762" spans="6:6" x14ac:dyDescent="0.2">
      <c r="F2762" s="11"/>
    </row>
    <row r="2763" spans="6:6" x14ac:dyDescent="0.2">
      <c r="F2763" s="11"/>
    </row>
    <row r="2764" spans="6:6" x14ac:dyDescent="0.2">
      <c r="F2764" s="11"/>
    </row>
    <row r="2765" spans="6:6" x14ac:dyDescent="0.2">
      <c r="F2765" s="11"/>
    </row>
    <row r="2766" spans="6:6" x14ac:dyDescent="0.2">
      <c r="F2766" s="11"/>
    </row>
    <row r="2767" spans="6:6" x14ac:dyDescent="0.2">
      <c r="F2767" s="11"/>
    </row>
    <row r="2768" spans="6:6" x14ac:dyDescent="0.2">
      <c r="F2768" s="11"/>
    </row>
    <row r="2769" spans="6:6" x14ac:dyDescent="0.2">
      <c r="F2769" s="11"/>
    </row>
    <row r="2770" spans="6:6" x14ac:dyDescent="0.2">
      <c r="F2770" s="11"/>
    </row>
    <row r="2771" spans="6:6" x14ac:dyDescent="0.2">
      <c r="F2771" s="11"/>
    </row>
    <row r="2772" spans="6:6" x14ac:dyDescent="0.2">
      <c r="F2772" s="11"/>
    </row>
    <row r="2773" spans="6:6" x14ac:dyDescent="0.2">
      <c r="F2773" s="11"/>
    </row>
    <row r="2774" spans="6:6" x14ac:dyDescent="0.2">
      <c r="F2774" s="11"/>
    </row>
    <row r="2775" spans="6:6" x14ac:dyDescent="0.2">
      <c r="F2775" s="11"/>
    </row>
    <row r="2776" spans="6:6" x14ac:dyDescent="0.2">
      <c r="F2776" s="11"/>
    </row>
    <row r="2777" spans="6:6" x14ac:dyDescent="0.2">
      <c r="F2777" s="11"/>
    </row>
    <row r="2778" spans="6:6" x14ac:dyDescent="0.2">
      <c r="F2778" s="11"/>
    </row>
    <row r="2779" spans="6:6" x14ac:dyDescent="0.2">
      <c r="F2779" s="11"/>
    </row>
    <row r="2780" spans="6:6" x14ac:dyDescent="0.2">
      <c r="F2780" s="11"/>
    </row>
    <row r="2781" spans="6:6" x14ac:dyDescent="0.2">
      <c r="F2781" s="11"/>
    </row>
    <row r="2782" spans="6:6" x14ac:dyDescent="0.2">
      <c r="F2782" s="11"/>
    </row>
    <row r="2783" spans="6:6" x14ac:dyDescent="0.2">
      <c r="F2783" s="11"/>
    </row>
    <row r="2784" spans="6:6" x14ac:dyDescent="0.2">
      <c r="F2784" s="11"/>
    </row>
    <row r="2785" spans="6:6" x14ac:dyDescent="0.2">
      <c r="F2785" s="11"/>
    </row>
    <row r="2786" spans="6:6" x14ac:dyDescent="0.2">
      <c r="F2786" s="11"/>
    </row>
    <row r="2787" spans="6:6" x14ac:dyDescent="0.2">
      <c r="F2787" s="11"/>
    </row>
    <row r="2788" spans="6:6" x14ac:dyDescent="0.2">
      <c r="F2788" s="11"/>
    </row>
    <row r="2789" spans="6:6" x14ac:dyDescent="0.2">
      <c r="F2789" s="11"/>
    </row>
    <row r="2790" spans="6:6" x14ac:dyDescent="0.2">
      <c r="F2790" s="11"/>
    </row>
    <row r="2791" spans="6:6" x14ac:dyDescent="0.2">
      <c r="F2791" s="11"/>
    </row>
    <row r="2792" spans="6:6" x14ac:dyDescent="0.2">
      <c r="F2792" s="11"/>
    </row>
    <row r="2793" spans="6:6" x14ac:dyDescent="0.2">
      <c r="F2793" s="11"/>
    </row>
    <row r="2794" spans="6:6" x14ac:dyDescent="0.2">
      <c r="F2794" s="11"/>
    </row>
    <row r="2795" spans="6:6" x14ac:dyDescent="0.2">
      <c r="F2795" s="11"/>
    </row>
    <row r="2796" spans="6:6" x14ac:dyDescent="0.2">
      <c r="F2796" s="11"/>
    </row>
    <row r="2797" spans="6:6" x14ac:dyDescent="0.2">
      <c r="F2797" s="11"/>
    </row>
    <row r="2798" spans="6:6" x14ac:dyDescent="0.2">
      <c r="F2798" s="11"/>
    </row>
    <row r="2799" spans="6:6" x14ac:dyDescent="0.2">
      <c r="F2799" s="11"/>
    </row>
    <row r="2800" spans="6:6" x14ac:dyDescent="0.2">
      <c r="F2800" s="11"/>
    </row>
    <row r="2801" spans="6:6" x14ac:dyDescent="0.2">
      <c r="F2801" s="11"/>
    </row>
    <row r="2802" spans="6:6" x14ac:dyDescent="0.2">
      <c r="F2802" s="11"/>
    </row>
    <row r="2803" spans="6:6" x14ac:dyDescent="0.2">
      <c r="F2803" s="11"/>
    </row>
    <row r="2804" spans="6:6" x14ac:dyDescent="0.2">
      <c r="F2804" s="11"/>
    </row>
    <row r="2805" spans="6:6" x14ac:dyDescent="0.2">
      <c r="F2805" s="11"/>
    </row>
    <row r="2806" spans="6:6" x14ac:dyDescent="0.2">
      <c r="F2806" s="11"/>
    </row>
    <row r="2807" spans="6:6" x14ac:dyDescent="0.2">
      <c r="F2807" s="11"/>
    </row>
    <row r="2808" spans="6:6" x14ac:dyDescent="0.2">
      <c r="F2808" s="11"/>
    </row>
    <row r="2809" spans="6:6" x14ac:dyDescent="0.2">
      <c r="F2809" s="11"/>
    </row>
    <row r="2810" spans="6:6" x14ac:dyDescent="0.2">
      <c r="F2810" s="11"/>
    </row>
    <row r="2811" spans="6:6" x14ac:dyDescent="0.2">
      <c r="F2811" s="11"/>
    </row>
    <row r="2812" spans="6:6" x14ac:dyDescent="0.2">
      <c r="F2812" s="11"/>
    </row>
    <row r="2813" spans="6:6" x14ac:dyDescent="0.2">
      <c r="F2813" s="11"/>
    </row>
    <row r="2814" spans="6:6" x14ac:dyDescent="0.2">
      <c r="F2814" s="11"/>
    </row>
    <row r="2815" spans="6:6" x14ac:dyDescent="0.2">
      <c r="F2815" s="11"/>
    </row>
    <row r="2816" spans="6:6" x14ac:dyDescent="0.2">
      <c r="F2816" s="11"/>
    </row>
    <row r="2817" spans="6:6" x14ac:dyDescent="0.2">
      <c r="F2817" s="11"/>
    </row>
    <row r="2818" spans="6:6" x14ac:dyDescent="0.2">
      <c r="F2818" s="11"/>
    </row>
    <row r="2819" spans="6:6" x14ac:dyDescent="0.2">
      <c r="F2819" s="11"/>
    </row>
    <row r="2820" spans="6:6" x14ac:dyDescent="0.2">
      <c r="F2820" s="11"/>
    </row>
    <row r="2821" spans="6:6" x14ac:dyDescent="0.2">
      <c r="F2821" s="11"/>
    </row>
    <row r="2822" spans="6:6" x14ac:dyDescent="0.2">
      <c r="F2822" s="11"/>
    </row>
    <row r="2823" spans="6:6" x14ac:dyDescent="0.2">
      <c r="F2823" s="11"/>
    </row>
    <row r="2824" spans="6:6" x14ac:dyDescent="0.2">
      <c r="F2824" s="11"/>
    </row>
    <row r="2825" spans="6:6" x14ac:dyDescent="0.2">
      <c r="F2825" s="11"/>
    </row>
    <row r="2826" spans="6:6" x14ac:dyDescent="0.2">
      <c r="F2826" s="11"/>
    </row>
    <row r="2827" spans="6:6" x14ac:dyDescent="0.2">
      <c r="F2827" s="11"/>
    </row>
    <row r="2828" spans="6:6" x14ac:dyDescent="0.2">
      <c r="F2828" s="11"/>
    </row>
    <row r="2829" spans="6:6" x14ac:dyDescent="0.2">
      <c r="F2829" s="11"/>
    </row>
    <row r="2830" spans="6:6" x14ac:dyDescent="0.2">
      <c r="F2830" s="11"/>
    </row>
    <row r="2831" spans="6:6" x14ac:dyDescent="0.2">
      <c r="F2831" s="11"/>
    </row>
    <row r="2832" spans="6:6" x14ac:dyDescent="0.2">
      <c r="F2832" s="11"/>
    </row>
    <row r="2833" spans="6:6" x14ac:dyDescent="0.2">
      <c r="F2833" s="11"/>
    </row>
    <row r="2834" spans="6:6" x14ac:dyDescent="0.2">
      <c r="F2834" s="11"/>
    </row>
    <row r="2835" spans="6:6" x14ac:dyDescent="0.2">
      <c r="F2835" s="11"/>
    </row>
    <row r="2836" spans="6:6" x14ac:dyDescent="0.2">
      <c r="F2836" s="11"/>
    </row>
    <row r="2837" spans="6:6" x14ac:dyDescent="0.2">
      <c r="F2837" s="11"/>
    </row>
    <row r="2838" spans="6:6" x14ac:dyDescent="0.2">
      <c r="F2838" s="11"/>
    </row>
    <row r="2839" spans="6:6" x14ac:dyDescent="0.2">
      <c r="F2839" s="11"/>
    </row>
    <row r="2840" spans="6:6" x14ac:dyDescent="0.2">
      <c r="F2840" s="11"/>
    </row>
    <row r="2841" spans="6:6" x14ac:dyDescent="0.2">
      <c r="F2841" s="11"/>
    </row>
    <row r="2842" spans="6:6" x14ac:dyDescent="0.2">
      <c r="F2842" s="11"/>
    </row>
    <row r="2843" spans="6:6" x14ac:dyDescent="0.2">
      <c r="F2843" s="11"/>
    </row>
    <row r="2844" spans="6:6" x14ac:dyDescent="0.2">
      <c r="F2844" s="11"/>
    </row>
    <row r="2845" spans="6:6" x14ac:dyDescent="0.2">
      <c r="F2845" s="11"/>
    </row>
    <row r="2846" spans="6:6" x14ac:dyDescent="0.2">
      <c r="F2846" s="11"/>
    </row>
    <row r="2847" spans="6:6" x14ac:dyDescent="0.2">
      <c r="F2847" s="11"/>
    </row>
    <row r="2848" spans="6:6" x14ac:dyDescent="0.2">
      <c r="F2848" s="11"/>
    </row>
    <row r="2849" spans="6:6" x14ac:dyDescent="0.2">
      <c r="F2849" s="11"/>
    </row>
    <row r="2850" spans="6:6" x14ac:dyDescent="0.2">
      <c r="F2850" s="11"/>
    </row>
    <row r="2851" spans="6:6" x14ac:dyDescent="0.2">
      <c r="F2851" s="11"/>
    </row>
    <row r="2852" spans="6:6" x14ac:dyDescent="0.2">
      <c r="F2852" s="11"/>
    </row>
    <row r="2853" spans="6:6" x14ac:dyDescent="0.2">
      <c r="F2853" s="11"/>
    </row>
    <row r="2854" spans="6:6" x14ac:dyDescent="0.2">
      <c r="F2854" s="11"/>
    </row>
    <row r="2855" spans="6:6" x14ac:dyDescent="0.2">
      <c r="F2855" s="11"/>
    </row>
    <row r="2856" spans="6:6" x14ac:dyDescent="0.2">
      <c r="F2856" s="11"/>
    </row>
    <row r="2857" spans="6:6" x14ac:dyDescent="0.2">
      <c r="F2857" s="11"/>
    </row>
    <row r="2858" spans="6:6" x14ac:dyDescent="0.2">
      <c r="F2858" s="11"/>
    </row>
    <row r="2859" spans="6:6" x14ac:dyDescent="0.2">
      <c r="F2859" s="11"/>
    </row>
    <row r="2860" spans="6:6" x14ac:dyDescent="0.2">
      <c r="F2860" s="11"/>
    </row>
    <row r="2861" spans="6:6" x14ac:dyDescent="0.2">
      <c r="F2861" s="11"/>
    </row>
    <row r="2862" spans="6:6" x14ac:dyDescent="0.2">
      <c r="F2862" s="11"/>
    </row>
    <row r="2863" spans="6:6" x14ac:dyDescent="0.2">
      <c r="F2863" s="11"/>
    </row>
    <row r="2864" spans="6:6" x14ac:dyDescent="0.2">
      <c r="F2864" s="11"/>
    </row>
    <row r="2865" spans="6:6" x14ac:dyDescent="0.2">
      <c r="F2865" s="11"/>
    </row>
    <row r="2866" spans="6:6" x14ac:dyDescent="0.2">
      <c r="F2866" s="11"/>
    </row>
    <row r="2867" spans="6:6" x14ac:dyDescent="0.2">
      <c r="F2867" s="11"/>
    </row>
    <row r="2868" spans="6:6" x14ac:dyDescent="0.2">
      <c r="F2868" s="11"/>
    </row>
    <row r="2869" spans="6:6" x14ac:dyDescent="0.2">
      <c r="F2869" s="11"/>
    </row>
    <row r="2870" spans="6:6" x14ac:dyDescent="0.2">
      <c r="F2870" s="11"/>
    </row>
    <row r="2871" spans="6:6" x14ac:dyDescent="0.2">
      <c r="F2871" s="11"/>
    </row>
    <row r="2872" spans="6:6" x14ac:dyDescent="0.2">
      <c r="F2872" s="11"/>
    </row>
    <row r="2873" spans="6:6" x14ac:dyDescent="0.2">
      <c r="F2873" s="11"/>
    </row>
    <row r="2874" spans="6:6" x14ac:dyDescent="0.2">
      <c r="F2874" s="11"/>
    </row>
    <row r="2875" spans="6:6" x14ac:dyDescent="0.2">
      <c r="F2875" s="11"/>
    </row>
    <row r="2876" spans="6:6" x14ac:dyDescent="0.2">
      <c r="F2876" s="11"/>
    </row>
    <row r="2877" spans="6:6" x14ac:dyDescent="0.2">
      <c r="F2877" s="11"/>
    </row>
    <row r="2878" spans="6:6" x14ac:dyDescent="0.2">
      <c r="F2878" s="11"/>
    </row>
    <row r="2879" spans="6:6" x14ac:dyDescent="0.2">
      <c r="F2879" s="11"/>
    </row>
    <row r="2880" spans="6:6" x14ac:dyDescent="0.2">
      <c r="F2880" s="11"/>
    </row>
    <row r="2881" spans="6:6" x14ac:dyDescent="0.2">
      <c r="F2881" s="11"/>
    </row>
    <row r="2882" spans="6:6" x14ac:dyDescent="0.2">
      <c r="F2882" s="11"/>
    </row>
    <row r="2883" spans="6:6" x14ac:dyDescent="0.2">
      <c r="F2883" s="11"/>
    </row>
    <row r="2884" spans="6:6" x14ac:dyDescent="0.2">
      <c r="F2884" s="11"/>
    </row>
    <row r="2885" spans="6:6" x14ac:dyDescent="0.2">
      <c r="F2885" s="11"/>
    </row>
    <row r="2886" spans="6:6" x14ac:dyDescent="0.2">
      <c r="F2886" s="11"/>
    </row>
    <row r="2887" spans="6:6" x14ac:dyDescent="0.2">
      <c r="F2887" s="11"/>
    </row>
    <row r="2888" spans="6:6" x14ac:dyDescent="0.2">
      <c r="F2888" s="11"/>
    </row>
    <row r="2889" spans="6:6" x14ac:dyDescent="0.2">
      <c r="F2889" s="11"/>
    </row>
    <row r="2890" spans="6:6" x14ac:dyDescent="0.2">
      <c r="F2890" s="11"/>
    </row>
    <row r="2891" spans="6:6" x14ac:dyDescent="0.2">
      <c r="F2891" s="11"/>
    </row>
    <row r="2892" spans="6:6" x14ac:dyDescent="0.2">
      <c r="F2892" s="11"/>
    </row>
    <row r="2893" spans="6:6" x14ac:dyDescent="0.2">
      <c r="F2893" s="11"/>
    </row>
    <row r="2894" spans="6:6" x14ac:dyDescent="0.2">
      <c r="F2894" s="11"/>
    </row>
    <row r="2895" spans="6:6" x14ac:dyDescent="0.2">
      <c r="F2895" s="11"/>
    </row>
    <row r="2896" spans="6:6" x14ac:dyDescent="0.2">
      <c r="F2896" s="11"/>
    </row>
    <row r="2897" spans="6:6" x14ac:dyDescent="0.2">
      <c r="F2897" s="11"/>
    </row>
    <row r="2898" spans="6:6" x14ac:dyDescent="0.2">
      <c r="F2898" s="11"/>
    </row>
    <row r="2899" spans="6:6" x14ac:dyDescent="0.2">
      <c r="F2899" s="11"/>
    </row>
    <row r="2900" spans="6:6" x14ac:dyDescent="0.2">
      <c r="F2900" s="11"/>
    </row>
    <row r="2901" spans="6:6" x14ac:dyDescent="0.2">
      <c r="F2901" s="11"/>
    </row>
    <row r="2902" spans="6:6" x14ac:dyDescent="0.2">
      <c r="F2902" s="11"/>
    </row>
    <row r="2903" spans="6:6" x14ac:dyDescent="0.2">
      <c r="F2903" s="11"/>
    </row>
    <row r="2904" spans="6:6" x14ac:dyDescent="0.2">
      <c r="F2904" s="11"/>
    </row>
    <row r="2905" spans="6:6" x14ac:dyDescent="0.2">
      <c r="F2905" s="11"/>
    </row>
    <row r="2906" spans="6:6" x14ac:dyDescent="0.2">
      <c r="F2906" s="11"/>
    </row>
    <row r="2907" spans="6:6" x14ac:dyDescent="0.2">
      <c r="F2907" s="11"/>
    </row>
    <row r="2908" spans="6:6" x14ac:dyDescent="0.2">
      <c r="F2908" s="11"/>
    </row>
    <row r="2909" spans="6:6" x14ac:dyDescent="0.2">
      <c r="F2909" s="11"/>
    </row>
    <row r="2910" spans="6:6" x14ac:dyDescent="0.2">
      <c r="F2910" s="11"/>
    </row>
    <row r="2911" spans="6:6" x14ac:dyDescent="0.2">
      <c r="F2911" s="11"/>
    </row>
    <row r="2912" spans="6:6" x14ac:dyDescent="0.2">
      <c r="F2912" s="11"/>
    </row>
    <row r="2913" spans="6:6" x14ac:dyDescent="0.2">
      <c r="F2913" s="11"/>
    </row>
    <row r="2914" spans="6:6" x14ac:dyDescent="0.2">
      <c r="F2914" s="11"/>
    </row>
    <row r="2915" spans="6:6" x14ac:dyDescent="0.2">
      <c r="F2915" s="11"/>
    </row>
    <row r="2916" spans="6:6" x14ac:dyDescent="0.2">
      <c r="F2916" s="11"/>
    </row>
    <row r="2917" spans="6:6" x14ac:dyDescent="0.2">
      <c r="F2917" s="11"/>
    </row>
    <row r="2918" spans="6:6" x14ac:dyDescent="0.2">
      <c r="F2918" s="11"/>
    </row>
    <row r="2919" spans="6:6" x14ac:dyDescent="0.2">
      <c r="F2919" s="11"/>
    </row>
    <row r="2920" spans="6:6" x14ac:dyDescent="0.2">
      <c r="F2920" s="11"/>
    </row>
    <row r="2921" spans="6:6" x14ac:dyDescent="0.2">
      <c r="F2921" s="11"/>
    </row>
    <row r="2922" spans="6:6" x14ac:dyDescent="0.2">
      <c r="F2922" s="11"/>
    </row>
    <row r="2923" spans="6:6" x14ac:dyDescent="0.2">
      <c r="F2923" s="11"/>
    </row>
    <row r="2924" spans="6:6" x14ac:dyDescent="0.2">
      <c r="F2924" s="11"/>
    </row>
    <row r="2925" spans="6:6" x14ac:dyDescent="0.2">
      <c r="F2925" s="11"/>
    </row>
    <row r="2926" spans="6:6" x14ac:dyDescent="0.2">
      <c r="F2926" s="11"/>
    </row>
    <row r="2927" spans="6:6" x14ac:dyDescent="0.2">
      <c r="F2927" s="11"/>
    </row>
    <row r="2928" spans="6:6" x14ac:dyDescent="0.2">
      <c r="F2928" s="11"/>
    </row>
    <row r="2929" spans="6:6" x14ac:dyDescent="0.2">
      <c r="F2929" s="11"/>
    </row>
    <row r="2930" spans="6:6" x14ac:dyDescent="0.2">
      <c r="F2930" s="11"/>
    </row>
    <row r="2931" spans="6:6" x14ac:dyDescent="0.2">
      <c r="F2931" s="11"/>
    </row>
    <row r="2932" spans="6:6" x14ac:dyDescent="0.2">
      <c r="F2932" s="11"/>
    </row>
    <row r="2933" spans="6:6" x14ac:dyDescent="0.2">
      <c r="F2933" s="11"/>
    </row>
    <row r="2934" spans="6:6" x14ac:dyDescent="0.2">
      <c r="F2934" s="11"/>
    </row>
    <row r="2935" spans="6:6" x14ac:dyDescent="0.2">
      <c r="F2935" s="11"/>
    </row>
    <row r="2936" spans="6:6" x14ac:dyDescent="0.2">
      <c r="F2936" s="11"/>
    </row>
    <row r="2937" spans="6:6" x14ac:dyDescent="0.2">
      <c r="F2937" s="11"/>
    </row>
    <row r="2938" spans="6:6" x14ac:dyDescent="0.2">
      <c r="F2938" s="11"/>
    </row>
    <row r="2939" spans="6:6" x14ac:dyDescent="0.2">
      <c r="F2939" s="11"/>
    </row>
    <row r="2940" spans="6:6" x14ac:dyDescent="0.2">
      <c r="F2940" s="11"/>
    </row>
    <row r="2941" spans="6:6" x14ac:dyDescent="0.2">
      <c r="F2941" s="11"/>
    </row>
    <row r="2942" spans="6:6" x14ac:dyDescent="0.2">
      <c r="F2942" s="11"/>
    </row>
    <row r="2943" spans="6:6" x14ac:dyDescent="0.2">
      <c r="F2943" s="11"/>
    </row>
    <row r="2944" spans="6:6" x14ac:dyDescent="0.2">
      <c r="F2944" s="11"/>
    </row>
    <row r="2945" spans="6:6" x14ac:dyDescent="0.2">
      <c r="F2945" s="11"/>
    </row>
    <row r="2946" spans="6:6" x14ac:dyDescent="0.2">
      <c r="F2946" s="11"/>
    </row>
    <row r="2947" spans="6:6" x14ac:dyDescent="0.2">
      <c r="F2947" s="11"/>
    </row>
    <row r="2948" spans="6:6" x14ac:dyDescent="0.2">
      <c r="F2948" s="11"/>
    </row>
    <row r="2949" spans="6:6" x14ac:dyDescent="0.2">
      <c r="F2949" s="11"/>
    </row>
    <row r="2950" spans="6:6" x14ac:dyDescent="0.2">
      <c r="F2950" s="11"/>
    </row>
    <row r="2951" spans="6:6" x14ac:dyDescent="0.2">
      <c r="F2951" s="11"/>
    </row>
    <row r="2952" spans="6:6" x14ac:dyDescent="0.2">
      <c r="F2952" s="11"/>
    </row>
    <row r="2953" spans="6:6" x14ac:dyDescent="0.2">
      <c r="F2953" s="11"/>
    </row>
    <row r="2954" spans="6:6" x14ac:dyDescent="0.2">
      <c r="F2954" s="11"/>
    </row>
    <row r="2955" spans="6:6" x14ac:dyDescent="0.2">
      <c r="F2955" s="11"/>
    </row>
    <row r="2956" spans="6:6" x14ac:dyDescent="0.2">
      <c r="F2956" s="11"/>
    </row>
    <row r="2957" spans="6:6" x14ac:dyDescent="0.2">
      <c r="F2957" s="11"/>
    </row>
    <row r="2958" spans="6:6" x14ac:dyDescent="0.2">
      <c r="F2958" s="11"/>
    </row>
    <row r="2959" spans="6:6" x14ac:dyDescent="0.2">
      <c r="F2959" s="11"/>
    </row>
    <row r="2960" spans="6:6" x14ac:dyDescent="0.2">
      <c r="F2960" s="11"/>
    </row>
    <row r="2961" spans="6:6" x14ac:dyDescent="0.2">
      <c r="F2961" s="11"/>
    </row>
    <row r="2962" spans="6:6" x14ac:dyDescent="0.2">
      <c r="F2962" s="11"/>
    </row>
    <row r="2963" spans="6:6" x14ac:dyDescent="0.2">
      <c r="F2963" s="11"/>
    </row>
    <row r="2964" spans="6:6" x14ac:dyDescent="0.2">
      <c r="F2964" s="11"/>
    </row>
    <row r="2965" spans="6:6" x14ac:dyDescent="0.2">
      <c r="F2965" s="11"/>
    </row>
    <row r="2966" spans="6:6" x14ac:dyDescent="0.2">
      <c r="F2966" s="11"/>
    </row>
    <row r="2967" spans="6:6" x14ac:dyDescent="0.2">
      <c r="F2967" s="11"/>
    </row>
    <row r="2968" spans="6:6" x14ac:dyDescent="0.2">
      <c r="F2968" s="11"/>
    </row>
    <row r="2969" spans="6:6" x14ac:dyDescent="0.2">
      <c r="F2969" s="11"/>
    </row>
    <row r="2970" spans="6:6" x14ac:dyDescent="0.2">
      <c r="F2970" s="11"/>
    </row>
    <row r="2971" spans="6:6" x14ac:dyDescent="0.2">
      <c r="F2971" s="11"/>
    </row>
    <row r="2972" spans="6:6" x14ac:dyDescent="0.2">
      <c r="F2972" s="11"/>
    </row>
    <row r="2973" spans="6:6" x14ac:dyDescent="0.2">
      <c r="F2973" s="11"/>
    </row>
    <row r="2974" spans="6:6" x14ac:dyDescent="0.2">
      <c r="F2974" s="11"/>
    </row>
    <row r="2975" spans="6:6" x14ac:dyDescent="0.2">
      <c r="F2975" s="11"/>
    </row>
    <row r="2976" spans="6:6" x14ac:dyDescent="0.2">
      <c r="F2976" s="11"/>
    </row>
    <row r="2977" spans="6:6" x14ac:dyDescent="0.2">
      <c r="F2977" s="11"/>
    </row>
    <row r="2978" spans="6:6" x14ac:dyDescent="0.2">
      <c r="F2978" s="11"/>
    </row>
    <row r="2979" spans="6:6" x14ac:dyDescent="0.2">
      <c r="F2979" s="11"/>
    </row>
    <row r="2980" spans="6:6" x14ac:dyDescent="0.2">
      <c r="F2980" s="11"/>
    </row>
    <row r="2981" spans="6:6" x14ac:dyDescent="0.2">
      <c r="F2981" s="11"/>
    </row>
    <row r="2982" spans="6:6" x14ac:dyDescent="0.2">
      <c r="F2982" s="11"/>
    </row>
    <row r="2983" spans="6:6" x14ac:dyDescent="0.2">
      <c r="F2983" s="11"/>
    </row>
    <row r="2984" spans="6:6" x14ac:dyDescent="0.2">
      <c r="F2984" s="11"/>
    </row>
    <row r="2985" spans="6:6" x14ac:dyDescent="0.2">
      <c r="F2985" s="11"/>
    </row>
    <row r="2986" spans="6:6" x14ac:dyDescent="0.2">
      <c r="F2986" s="11"/>
    </row>
    <row r="2987" spans="6:6" x14ac:dyDescent="0.2">
      <c r="F2987" s="11"/>
    </row>
    <row r="2988" spans="6:6" x14ac:dyDescent="0.2">
      <c r="F2988" s="11"/>
    </row>
    <row r="2989" spans="6:6" x14ac:dyDescent="0.2">
      <c r="F2989" s="11"/>
    </row>
    <row r="2990" spans="6:6" x14ac:dyDescent="0.2">
      <c r="F2990" s="11"/>
    </row>
    <row r="2991" spans="6:6" x14ac:dyDescent="0.2">
      <c r="F2991" s="11"/>
    </row>
    <row r="2992" spans="6:6" x14ac:dyDescent="0.2">
      <c r="F2992" s="11"/>
    </row>
    <row r="2993" spans="6:6" x14ac:dyDescent="0.2">
      <c r="F2993" s="11"/>
    </row>
    <row r="2994" spans="6:6" x14ac:dyDescent="0.2">
      <c r="F2994" s="11"/>
    </row>
    <row r="2995" spans="6:6" x14ac:dyDescent="0.2">
      <c r="F2995" s="11"/>
    </row>
    <row r="2996" spans="6:6" x14ac:dyDescent="0.2">
      <c r="F2996" s="11"/>
    </row>
    <row r="2997" spans="6:6" x14ac:dyDescent="0.2">
      <c r="F2997" s="11"/>
    </row>
    <row r="2998" spans="6:6" x14ac:dyDescent="0.2">
      <c r="F2998" s="11"/>
    </row>
    <row r="2999" spans="6:6" x14ac:dyDescent="0.2">
      <c r="F2999" s="11"/>
    </row>
    <row r="3000" spans="6:6" x14ac:dyDescent="0.2">
      <c r="F3000" s="11"/>
    </row>
    <row r="3001" spans="6:6" x14ac:dyDescent="0.2">
      <c r="F3001" s="11"/>
    </row>
    <row r="3002" spans="6:6" x14ac:dyDescent="0.2">
      <c r="F3002" s="11"/>
    </row>
    <row r="3003" spans="6:6" x14ac:dyDescent="0.2">
      <c r="F3003" s="11"/>
    </row>
    <row r="3004" spans="6:6" x14ac:dyDescent="0.2">
      <c r="F3004" s="11"/>
    </row>
    <row r="3005" spans="6:6" x14ac:dyDescent="0.2">
      <c r="F3005" s="11"/>
    </row>
    <row r="3006" spans="6:6" x14ac:dyDescent="0.2">
      <c r="F3006" s="11"/>
    </row>
    <row r="3007" spans="6:6" x14ac:dyDescent="0.2">
      <c r="F3007" s="11"/>
    </row>
    <row r="3008" spans="6:6" x14ac:dyDescent="0.2">
      <c r="F3008" s="11"/>
    </row>
    <row r="3009" spans="6:6" x14ac:dyDescent="0.2">
      <c r="F3009" s="11"/>
    </row>
    <row r="3010" spans="6:6" x14ac:dyDescent="0.2">
      <c r="F3010" s="11"/>
    </row>
    <row r="3011" spans="6:6" x14ac:dyDescent="0.2">
      <c r="F3011" s="11"/>
    </row>
    <row r="3012" spans="6:6" x14ac:dyDescent="0.2">
      <c r="F3012" s="11"/>
    </row>
    <row r="3013" spans="6:6" x14ac:dyDescent="0.2">
      <c r="F3013" s="11"/>
    </row>
    <row r="3014" spans="6:6" x14ac:dyDescent="0.2">
      <c r="F3014" s="11"/>
    </row>
    <row r="3015" spans="6:6" x14ac:dyDescent="0.2">
      <c r="F3015" s="11"/>
    </row>
    <row r="3016" spans="6:6" x14ac:dyDescent="0.2">
      <c r="F3016" s="11"/>
    </row>
    <row r="3017" spans="6:6" x14ac:dyDescent="0.2">
      <c r="F3017" s="11"/>
    </row>
    <row r="3018" spans="6:6" x14ac:dyDescent="0.2">
      <c r="F3018" s="11"/>
    </row>
    <row r="3019" spans="6:6" x14ac:dyDescent="0.2">
      <c r="F3019" s="11"/>
    </row>
    <row r="3020" spans="6:6" x14ac:dyDescent="0.2">
      <c r="F3020" s="11"/>
    </row>
    <row r="3021" spans="6:6" x14ac:dyDescent="0.2">
      <c r="F3021" s="11"/>
    </row>
    <row r="3022" spans="6:6" x14ac:dyDescent="0.2">
      <c r="F3022" s="11"/>
    </row>
    <row r="3023" spans="6:6" x14ac:dyDescent="0.2">
      <c r="F3023" s="11"/>
    </row>
    <row r="3024" spans="6:6" x14ac:dyDescent="0.2">
      <c r="F3024" s="11"/>
    </row>
    <row r="3025" spans="6:6" x14ac:dyDescent="0.2">
      <c r="F3025" s="11"/>
    </row>
    <row r="3026" spans="6:6" x14ac:dyDescent="0.2">
      <c r="F3026" s="11"/>
    </row>
    <row r="3027" spans="6:6" x14ac:dyDescent="0.2">
      <c r="F3027" s="11"/>
    </row>
    <row r="3028" spans="6:6" x14ac:dyDescent="0.2">
      <c r="F3028" s="11"/>
    </row>
    <row r="3029" spans="6:6" x14ac:dyDescent="0.2">
      <c r="F3029" s="11"/>
    </row>
    <row r="3030" spans="6:6" x14ac:dyDescent="0.2">
      <c r="F3030" s="11"/>
    </row>
    <row r="3031" spans="6:6" x14ac:dyDescent="0.2">
      <c r="F3031" s="11"/>
    </row>
    <row r="3032" spans="6:6" x14ac:dyDescent="0.2">
      <c r="F3032" s="11"/>
    </row>
    <row r="3033" spans="6:6" x14ac:dyDescent="0.2">
      <c r="F3033" s="11"/>
    </row>
    <row r="3034" spans="6:6" x14ac:dyDescent="0.2">
      <c r="F3034" s="11"/>
    </row>
    <row r="3035" spans="6:6" x14ac:dyDescent="0.2">
      <c r="F3035" s="11"/>
    </row>
    <row r="3036" spans="6:6" x14ac:dyDescent="0.2">
      <c r="F3036" s="11"/>
    </row>
    <row r="3037" spans="6:6" x14ac:dyDescent="0.2">
      <c r="F3037" s="11"/>
    </row>
    <row r="3038" spans="6:6" x14ac:dyDescent="0.2">
      <c r="F3038" s="11"/>
    </row>
    <row r="3039" spans="6:6" x14ac:dyDescent="0.2">
      <c r="F3039" s="11"/>
    </row>
    <row r="3040" spans="6:6" x14ac:dyDescent="0.2">
      <c r="F3040" s="11"/>
    </row>
    <row r="3041" spans="6:6" x14ac:dyDescent="0.2">
      <c r="F3041" s="11"/>
    </row>
    <row r="3042" spans="6:6" x14ac:dyDescent="0.2">
      <c r="F3042" s="11"/>
    </row>
    <row r="3043" spans="6:6" x14ac:dyDescent="0.2">
      <c r="F3043" s="11"/>
    </row>
    <row r="3044" spans="6:6" x14ac:dyDescent="0.2">
      <c r="F3044" s="11"/>
    </row>
    <row r="3045" spans="6:6" x14ac:dyDescent="0.2">
      <c r="F3045" s="11"/>
    </row>
    <row r="3046" spans="6:6" x14ac:dyDescent="0.2">
      <c r="F3046" s="11"/>
    </row>
    <row r="3047" spans="6:6" x14ac:dyDescent="0.2">
      <c r="F3047" s="11"/>
    </row>
    <row r="3048" spans="6:6" x14ac:dyDescent="0.2">
      <c r="F3048" s="11"/>
    </row>
    <row r="3049" spans="6:6" x14ac:dyDescent="0.2">
      <c r="F3049" s="11"/>
    </row>
    <row r="3050" spans="6:6" x14ac:dyDescent="0.2">
      <c r="F3050" s="11"/>
    </row>
    <row r="3051" spans="6:6" x14ac:dyDescent="0.2">
      <c r="F3051" s="11"/>
    </row>
    <row r="3052" spans="6:6" x14ac:dyDescent="0.2">
      <c r="F3052" s="11"/>
    </row>
    <row r="3053" spans="6:6" x14ac:dyDescent="0.2">
      <c r="F3053" s="11"/>
    </row>
    <row r="3054" spans="6:6" x14ac:dyDescent="0.2">
      <c r="F3054" s="11"/>
    </row>
    <row r="3055" spans="6:6" x14ac:dyDescent="0.2">
      <c r="F3055" s="11"/>
    </row>
    <row r="3056" spans="6:6" x14ac:dyDescent="0.2">
      <c r="F3056" s="11"/>
    </row>
    <row r="3057" spans="6:6" x14ac:dyDescent="0.2">
      <c r="F3057" s="11"/>
    </row>
    <row r="3058" spans="6:6" x14ac:dyDescent="0.2">
      <c r="F3058" s="11"/>
    </row>
    <row r="3059" spans="6:6" x14ac:dyDescent="0.2">
      <c r="F3059" s="11"/>
    </row>
    <row r="3060" spans="6:6" x14ac:dyDescent="0.2">
      <c r="F3060" s="11"/>
    </row>
    <row r="3061" spans="6:6" x14ac:dyDescent="0.2">
      <c r="F3061" s="11"/>
    </row>
    <row r="3062" spans="6:6" x14ac:dyDescent="0.2">
      <c r="F3062" s="11"/>
    </row>
    <row r="3063" spans="6:6" x14ac:dyDescent="0.2">
      <c r="F3063" s="11"/>
    </row>
    <row r="3064" spans="6:6" x14ac:dyDescent="0.2">
      <c r="F3064" s="11"/>
    </row>
    <row r="3065" spans="6:6" x14ac:dyDescent="0.2">
      <c r="F3065" s="11"/>
    </row>
    <row r="3066" spans="6:6" x14ac:dyDescent="0.2">
      <c r="F3066" s="11"/>
    </row>
    <row r="3067" spans="6:6" x14ac:dyDescent="0.2">
      <c r="F3067" s="11"/>
    </row>
    <row r="3068" spans="6:6" x14ac:dyDescent="0.2">
      <c r="F3068" s="11"/>
    </row>
    <row r="3069" spans="6:6" x14ac:dyDescent="0.2">
      <c r="F3069" s="11"/>
    </row>
    <row r="3070" spans="6:6" x14ac:dyDescent="0.2">
      <c r="F3070" s="11"/>
    </row>
    <row r="3071" spans="6:6" x14ac:dyDescent="0.2">
      <c r="F3071" s="11"/>
    </row>
    <row r="3072" spans="6:6" x14ac:dyDescent="0.2">
      <c r="F3072" s="11"/>
    </row>
    <row r="3073" spans="6:6" x14ac:dyDescent="0.2">
      <c r="F3073" s="11"/>
    </row>
    <row r="3074" spans="6:6" x14ac:dyDescent="0.2">
      <c r="F3074" s="11"/>
    </row>
    <row r="3075" spans="6:6" x14ac:dyDescent="0.2">
      <c r="F3075" s="11"/>
    </row>
    <row r="3076" spans="6:6" x14ac:dyDescent="0.2">
      <c r="F3076" s="11"/>
    </row>
    <row r="3077" spans="6:6" x14ac:dyDescent="0.2">
      <c r="F3077" s="11"/>
    </row>
    <row r="3078" spans="6:6" x14ac:dyDescent="0.2">
      <c r="F3078" s="11"/>
    </row>
    <row r="3079" spans="6:6" x14ac:dyDescent="0.2">
      <c r="F3079" s="11"/>
    </row>
    <row r="3080" spans="6:6" x14ac:dyDescent="0.2">
      <c r="F3080" s="11"/>
    </row>
    <row r="3081" spans="6:6" x14ac:dyDescent="0.2">
      <c r="F3081" s="11"/>
    </row>
    <row r="3082" spans="6:6" x14ac:dyDescent="0.2">
      <c r="F3082" s="11"/>
    </row>
    <row r="3083" spans="6:6" x14ac:dyDescent="0.2">
      <c r="F3083" s="11"/>
    </row>
    <row r="3084" spans="6:6" x14ac:dyDescent="0.2">
      <c r="F3084" s="11"/>
    </row>
    <row r="3085" spans="6:6" x14ac:dyDescent="0.2">
      <c r="F3085" s="11"/>
    </row>
    <row r="3086" spans="6:6" x14ac:dyDescent="0.2">
      <c r="F3086" s="11"/>
    </row>
    <row r="3087" spans="6:6" x14ac:dyDescent="0.2">
      <c r="F3087" s="11"/>
    </row>
    <row r="3088" spans="6:6" x14ac:dyDescent="0.2">
      <c r="F3088" s="11"/>
    </row>
    <row r="3089" spans="6:6" x14ac:dyDescent="0.2">
      <c r="F3089" s="11"/>
    </row>
    <row r="3090" spans="6:6" x14ac:dyDescent="0.2">
      <c r="F3090" s="11"/>
    </row>
    <row r="3091" spans="6:6" x14ac:dyDescent="0.2">
      <c r="F3091" s="11"/>
    </row>
    <row r="3092" spans="6:6" x14ac:dyDescent="0.2">
      <c r="F3092" s="11"/>
    </row>
    <row r="3093" spans="6:6" x14ac:dyDescent="0.2">
      <c r="F3093" s="11"/>
    </row>
    <row r="3094" spans="6:6" x14ac:dyDescent="0.2">
      <c r="F3094" s="11"/>
    </row>
    <row r="3095" spans="6:6" x14ac:dyDescent="0.2">
      <c r="F3095" s="11"/>
    </row>
    <row r="3096" spans="6:6" x14ac:dyDescent="0.2">
      <c r="F3096" s="11"/>
    </row>
    <row r="3097" spans="6:6" x14ac:dyDescent="0.2">
      <c r="F3097" s="11"/>
    </row>
    <row r="3098" spans="6:6" x14ac:dyDescent="0.2">
      <c r="F3098" s="11"/>
    </row>
    <row r="3099" spans="6:6" x14ac:dyDescent="0.2">
      <c r="F3099" s="11"/>
    </row>
    <row r="3100" spans="6:6" x14ac:dyDescent="0.2">
      <c r="F3100" s="11"/>
    </row>
    <row r="3101" spans="6:6" x14ac:dyDescent="0.2">
      <c r="F3101" s="11"/>
    </row>
    <row r="3102" spans="6:6" x14ac:dyDescent="0.2">
      <c r="F3102" s="11"/>
    </row>
    <row r="3103" spans="6:6" x14ac:dyDescent="0.2">
      <c r="F3103" s="11"/>
    </row>
    <row r="3104" spans="6:6" x14ac:dyDescent="0.2">
      <c r="F3104" s="11"/>
    </row>
    <row r="3105" spans="6:6" x14ac:dyDescent="0.2">
      <c r="F3105" s="11"/>
    </row>
    <row r="3106" spans="6:6" x14ac:dyDescent="0.2">
      <c r="F3106" s="11"/>
    </row>
    <row r="3107" spans="6:6" x14ac:dyDescent="0.2">
      <c r="F3107" s="11"/>
    </row>
    <row r="3108" spans="6:6" x14ac:dyDescent="0.2">
      <c r="F3108" s="11"/>
    </row>
    <row r="3109" spans="6:6" x14ac:dyDescent="0.2">
      <c r="F3109" s="11"/>
    </row>
    <row r="3110" spans="6:6" x14ac:dyDescent="0.2">
      <c r="F3110" s="11"/>
    </row>
    <row r="3111" spans="6:6" x14ac:dyDescent="0.2">
      <c r="F3111" s="11"/>
    </row>
    <row r="3112" spans="6:6" x14ac:dyDescent="0.2">
      <c r="F3112" s="11"/>
    </row>
    <row r="3113" spans="6:6" x14ac:dyDescent="0.2">
      <c r="F3113" s="11"/>
    </row>
    <row r="3114" spans="6:6" x14ac:dyDescent="0.2">
      <c r="F3114" s="11"/>
    </row>
    <row r="3115" spans="6:6" x14ac:dyDescent="0.2">
      <c r="F3115" s="11"/>
    </row>
    <row r="3116" spans="6:6" x14ac:dyDescent="0.2">
      <c r="F3116" s="11"/>
    </row>
    <row r="3117" spans="6:6" x14ac:dyDescent="0.2">
      <c r="F3117" s="11"/>
    </row>
    <row r="3118" spans="6:6" x14ac:dyDescent="0.2">
      <c r="F3118" s="11"/>
    </row>
    <row r="3119" spans="6:6" x14ac:dyDescent="0.2">
      <c r="F3119" s="11"/>
    </row>
    <row r="3120" spans="6:6" x14ac:dyDescent="0.2">
      <c r="F3120" s="11"/>
    </row>
    <row r="3121" spans="6:6" x14ac:dyDescent="0.2">
      <c r="F3121" s="11"/>
    </row>
    <row r="3122" spans="6:6" x14ac:dyDescent="0.2">
      <c r="F3122" s="11"/>
    </row>
    <row r="3123" spans="6:6" x14ac:dyDescent="0.2">
      <c r="F3123" s="11"/>
    </row>
    <row r="3124" spans="6:6" x14ac:dyDescent="0.2">
      <c r="F3124" s="11"/>
    </row>
    <row r="3125" spans="6:6" x14ac:dyDescent="0.2">
      <c r="F3125" s="11"/>
    </row>
    <row r="3126" spans="6:6" x14ac:dyDescent="0.2">
      <c r="F3126" s="11"/>
    </row>
    <row r="3127" spans="6:6" x14ac:dyDescent="0.2">
      <c r="F3127" s="11"/>
    </row>
    <row r="3128" spans="6:6" x14ac:dyDescent="0.2">
      <c r="F3128" s="11"/>
    </row>
    <row r="3129" spans="6:6" x14ac:dyDescent="0.2">
      <c r="F3129" s="11"/>
    </row>
    <row r="3130" spans="6:6" x14ac:dyDescent="0.2">
      <c r="F3130" s="11"/>
    </row>
    <row r="3131" spans="6:6" x14ac:dyDescent="0.2">
      <c r="F3131" s="11"/>
    </row>
    <row r="3132" spans="6:6" x14ac:dyDescent="0.2">
      <c r="F3132" s="11"/>
    </row>
    <row r="3133" spans="6:6" x14ac:dyDescent="0.2">
      <c r="F3133" s="11"/>
    </row>
    <row r="3134" spans="6:6" x14ac:dyDescent="0.2">
      <c r="F3134" s="11"/>
    </row>
    <row r="3135" spans="6:6" x14ac:dyDescent="0.2">
      <c r="F3135" s="11"/>
    </row>
    <row r="3136" spans="6:6" x14ac:dyDescent="0.2">
      <c r="F3136" s="11"/>
    </row>
    <row r="3137" spans="6:6" x14ac:dyDescent="0.2">
      <c r="F3137" s="11"/>
    </row>
    <row r="3138" spans="6:6" x14ac:dyDescent="0.2">
      <c r="F3138" s="11"/>
    </row>
    <row r="3139" spans="6:6" x14ac:dyDescent="0.2">
      <c r="F3139" s="11"/>
    </row>
    <row r="3140" spans="6:6" x14ac:dyDescent="0.2">
      <c r="F3140" s="11"/>
    </row>
    <row r="3141" spans="6:6" x14ac:dyDescent="0.2">
      <c r="F3141" s="11"/>
    </row>
    <row r="3142" spans="6:6" x14ac:dyDescent="0.2">
      <c r="F3142" s="11"/>
    </row>
    <row r="3143" spans="6:6" x14ac:dyDescent="0.2">
      <c r="F3143" s="11"/>
    </row>
    <row r="3144" spans="6:6" x14ac:dyDescent="0.2">
      <c r="F3144" s="11"/>
    </row>
    <row r="3145" spans="6:6" x14ac:dyDescent="0.2">
      <c r="F3145" s="11"/>
    </row>
    <row r="3146" spans="6:6" x14ac:dyDescent="0.2">
      <c r="F3146" s="11"/>
    </row>
    <row r="3147" spans="6:6" x14ac:dyDescent="0.2">
      <c r="F3147" s="11"/>
    </row>
    <row r="3148" spans="6:6" x14ac:dyDescent="0.2">
      <c r="F3148" s="11"/>
    </row>
    <row r="3149" spans="6:6" x14ac:dyDescent="0.2">
      <c r="F3149" s="11"/>
    </row>
    <row r="3150" spans="6:6" x14ac:dyDescent="0.2">
      <c r="F3150" s="11"/>
    </row>
    <row r="3151" spans="6:6" x14ac:dyDescent="0.2">
      <c r="F3151" s="11"/>
    </row>
    <row r="3152" spans="6:6" x14ac:dyDescent="0.2">
      <c r="F3152" s="11"/>
    </row>
    <row r="3153" spans="6:6" x14ac:dyDescent="0.2">
      <c r="F3153" s="11"/>
    </row>
    <row r="3154" spans="6:6" x14ac:dyDescent="0.2">
      <c r="F3154" s="11"/>
    </row>
    <row r="3155" spans="6:6" x14ac:dyDescent="0.2">
      <c r="F3155" s="11"/>
    </row>
    <row r="3156" spans="6:6" x14ac:dyDescent="0.2">
      <c r="F3156" s="11"/>
    </row>
    <row r="3157" spans="6:6" x14ac:dyDescent="0.2">
      <c r="F3157" s="11"/>
    </row>
    <row r="3158" spans="6:6" x14ac:dyDescent="0.2">
      <c r="F3158" s="11"/>
    </row>
    <row r="3159" spans="6:6" x14ac:dyDescent="0.2">
      <c r="F3159" s="11"/>
    </row>
    <row r="3160" spans="6:6" x14ac:dyDescent="0.2">
      <c r="F3160" s="11"/>
    </row>
    <row r="3161" spans="6:6" x14ac:dyDescent="0.2">
      <c r="F3161" s="11"/>
    </row>
    <row r="3162" spans="6:6" x14ac:dyDescent="0.2">
      <c r="F3162" s="11"/>
    </row>
    <row r="3163" spans="6:6" x14ac:dyDescent="0.2">
      <c r="F3163" s="11"/>
    </row>
    <row r="3164" spans="6:6" x14ac:dyDescent="0.2">
      <c r="F3164" s="11"/>
    </row>
    <row r="3165" spans="6:6" x14ac:dyDescent="0.2">
      <c r="F3165" s="11"/>
    </row>
    <row r="3166" spans="6:6" x14ac:dyDescent="0.2">
      <c r="F3166" s="11"/>
    </row>
    <row r="3167" spans="6:6" x14ac:dyDescent="0.2">
      <c r="F3167" s="11"/>
    </row>
    <row r="3168" spans="6:6" x14ac:dyDescent="0.2">
      <c r="F3168" s="11"/>
    </row>
    <row r="3169" spans="6:6" x14ac:dyDescent="0.2">
      <c r="F3169" s="11"/>
    </row>
    <row r="3170" spans="6:6" x14ac:dyDescent="0.2">
      <c r="F3170" s="11"/>
    </row>
    <row r="3171" spans="6:6" x14ac:dyDescent="0.2">
      <c r="F3171" s="11"/>
    </row>
    <row r="3172" spans="6:6" x14ac:dyDescent="0.2">
      <c r="F3172" s="11"/>
    </row>
    <row r="3173" spans="6:6" x14ac:dyDescent="0.2">
      <c r="F3173" s="11"/>
    </row>
    <row r="3174" spans="6:6" x14ac:dyDescent="0.2">
      <c r="F3174" s="11"/>
    </row>
    <row r="3175" spans="6:6" x14ac:dyDescent="0.2">
      <c r="F3175" s="11"/>
    </row>
    <row r="3176" spans="6:6" x14ac:dyDescent="0.2">
      <c r="F3176" s="11"/>
    </row>
    <row r="3177" spans="6:6" x14ac:dyDescent="0.2">
      <c r="F3177" s="11"/>
    </row>
    <row r="3178" spans="6:6" x14ac:dyDescent="0.2">
      <c r="F3178" s="11"/>
    </row>
    <row r="3179" spans="6:6" x14ac:dyDescent="0.2">
      <c r="F3179" s="11"/>
    </row>
    <row r="3180" spans="6:6" x14ac:dyDescent="0.2">
      <c r="F3180" s="11"/>
    </row>
    <row r="3181" spans="6:6" x14ac:dyDescent="0.2">
      <c r="F3181" s="11"/>
    </row>
    <row r="3182" spans="6:6" x14ac:dyDescent="0.2">
      <c r="F3182" s="11"/>
    </row>
    <row r="3183" spans="6:6" x14ac:dyDescent="0.2">
      <c r="F3183" s="11"/>
    </row>
    <row r="3184" spans="6:6" x14ac:dyDescent="0.2">
      <c r="F3184" s="11"/>
    </row>
    <row r="3185" spans="6:6" x14ac:dyDescent="0.2">
      <c r="F3185" s="11"/>
    </row>
    <row r="3186" spans="6:6" x14ac:dyDescent="0.2">
      <c r="F3186" s="11"/>
    </row>
    <row r="3187" spans="6:6" x14ac:dyDescent="0.2">
      <c r="F3187" s="11"/>
    </row>
    <row r="3188" spans="6:6" x14ac:dyDescent="0.2">
      <c r="F3188" s="11"/>
    </row>
    <row r="3189" spans="6:6" x14ac:dyDescent="0.2">
      <c r="F3189" s="11"/>
    </row>
    <row r="3190" spans="6:6" x14ac:dyDescent="0.2">
      <c r="F3190" s="11"/>
    </row>
    <row r="3191" spans="6:6" x14ac:dyDescent="0.2">
      <c r="F3191" s="11"/>
    </row>
    <row r="3192" spans="6:6" x14ac:dyDescent="0.2">
      <c r="F3192" s="11"/>
    </row>
    <row r="3193" spans="6:6" x14ac:dyDescent="0.2">
      <c r="F3193" s="11"/>
    </row>
    <row r="3194" spans="6:6" x14ac:dyDescent="0.2">
      <c r="F3194" s="11"/>
    </row>
    <row r="3195" spans="6:6" x14ac:dyDescent="0.2">
      <c r="F3195" s="11"/>
    </row>
    <row r="3196" spans="6:6" x14ac:dyDescent="0.2">
      <c r="F3196" s="11"/>
    </row>
    <row r="3197" spans="6:6" x14ac:dyDescent="0.2">
      <c r="F3197" s="11"/>
    </row>
    <row r="3198" spans="6:6" x14ac:dyDescent="0.2">
      <c r="F3198" s="11"/>
    </row>
    <row r="3199" spans="6:6" x14ac:dyDescent="0.2">
      <c r="F3199" s="11"/>
    </row>
    <row r="3200" spans="6:6" x14ac:dyDescent="0.2">
      <c r="F3200" s="11"/>
    </row>
    <row r="3201" spans="6:6" x14ac:dyDescent="0.2">
      <c r="F3201" s="11"/>
    </row>
    <row r="3202" spans="6:6" x14ac:dyDescent="0.2">
      <c r="F3202" s="11"/>
    </row>
    <row r="3203" spans="6:6" x14ac:dyDescent="0.2">
      <c r="F3203" s="11"/>
    </row>
    <row r="3204" spans="6:6" x14ac:dyDescent="0.2">
      <c r="F3204" s="11"/>
    </row>
    <row r="3205" spans="6:6" x14ac:dyDescent="0.2">
      <c r="F3205" s="11"/>
    </row>
    <row r="3206" spans="6:6" x14ac:dyDescent="0.2">
      <c r="F3206" s="11"/>
    </row>
    <row r="3207" spans="6:6" x14ac:dyDescent="0.2">
      <c r="F3207" s="11"/>
    </row>
    <row r="3208" spans="6:6" x14ac:dyDescent="0.2">
      <c r="F3208" s="11"/>
    </row>
    <row r="3209" spans="6:6" x14ac:dyDescent="0.2">
      <c r="F3209" s="11"/>
    </row>
    <row r="3210" spans="6:6" x14ac:dyDescent="0.2">
      <c r="F3210" s="11"/>
    </row>
    <row r="3211" spans="6:6" x14ac:dyDescent="0.2">
      <c r="F3211" s="11"/>
    </row>
    <row r="3212" spans="6:6" x14ac:dyDescent="0.2">
      <c r="F3212" s="11"/>
    </row>
    <row r="3213" spans="6:6" x14ac:dyDescent="0.2">
      <c r="F3213" s="11"/>
    </row>
    <row r="3214" spans="6:6" x14ac:dyDescent="0.2">
      <c r="F3214" s="11"/>
    </row>
    <row r="3215" spans="6:6" x14ac:dyDescent="0.2">
      <c r="F3215" s="11"/>
    </row>
    <row r="3216" spans="6:6" x14ac:dyDescent="0.2">
      <c r="F3216" s="11"/>
    </row>
    <row r="3217" spans="6:6" x14ac:dyDescent="0.2">
      <c r="F3217" s="11"/>
    </row>
    <row r="3218" spans="6:6" x14ac:dyDescent="0.2">
      <c r="F3218" s="11"/>
    </row>
    <row r="3219" spans="6:6" x14ac:dyDescent="0.2">
      <c r="F3219" s="11"/>
    </row>
    <row r="3220" spans="6:6" x14ac:dyDescent="0.2">
      <c r="F3220" s="11"/>
    </row>
    <row r="3221" spans="6:6" x14ac:dyDescent="0.2">
      <c r="F3221" s="11"/>
    </row>
    <row r="3222" spans="6:6" x14ac:dyDescent="0.2">
      <c r="F3222" s="11"/>
    </row>
    <row r="3223" spans="6:6" x14ac:dyDescent="0.2">
      <c r="F3223" s="11"/>
    </row>
    <row r="3224" spans="6:6" x14ac:dyDescent="0.2">
      <c r="F3224" s="11"/>
    </row>
    <row r="3225" spans="6:6" x14ac:dyDescent="0.2">
      <c r="F3225" s="11"/>
    </row>
    <row r="3226" spans="6:6" x14ac:dyDescent="0.2">
      <c r="F3226" s="11"/>
    </row>
    <row r="3227" spans="6:6" x14ac:dyDescent="0.2">
      <c r="F3227" s="11"/>
    </row>
    <row r="3228" spans="6:6" x14ac:dyDescent="0.2">
      <c r="F3228" s="11"/>
    </row>
    <row r="3229" spans="6:6" x14ac:dyDescent="0.2">
      <c r="F3229" s="11"/>
    </row>
    <row r="3230" spans="6:6" x14ac:dyDescent="0.2">
      <c r="F3230" s="11"/>
    </row>
    <row r="3231" spans="6:6" x14ac:dyDescent="0.2">
      <c r="F3231" s="11"/>
    </row>
    <row r="3232" spans="6:6" x14ac:dyDescent="0.2">
      <c r="F3232" s="11"/>
    </row>
    <row r="3233" spans="6:6" x14ac:dyDescent="0.2">
      <c r="F3233" s="11"/>
    </row>
    <row r="3234" spans="6:6" x14ac:dyDescent="0.2">
      <c r="F3234" s="11"/>
    </row>
    <row r="3235" spans="6:6" x14ac:dyDescent="0.2">
      <c r="F3235" s="11"/>
    </row>
    <row r="3236" spans="6:6" x14ac:dyDescent="0.2">
      <c r="F3236" s="11"/>
    </row>
    <row r="3237" spans="6:6" x14ac:dyDescent="0.2">
      <c r="F3237" s="11"/>
    </row>
    <row r="3238" spans="6:6" x14ac:dyDescent="0.2">
      <c r="F3238" s="11"/>
    </row>
    <row r="3239" spans="6:6" x14ac:dyDescent="0.2">
      <c r="F3239" s="11"/>
    </row>
    <row r="3240" spans="6:6" x14ac:dyDescent="0.2">
      <c r="F3240" s="11"/>
    </row>
    <row r="3241" spans="6:6" x14ac:dyDescent="0.2">
      <c r="F3241" s="11"/>
    </row>
    <row r="3242" spans="6:6" x14ac:dyDescent="0.2">
      <c r="F3242" s="11"/>
    </row>
    <row r="3243" spans="6:6" x14ac:dyDescent="0.2">
      <c r="F3243" s="11"/>
    </row>
    <row r="3244" spans="6:6" x14ac:dyDescent="0.2">
      <c r="F3244" s="11"/>
    </row>
    <row r="3245" spans="6:6" x14ac:dyDescent="0.2">
      <c r="F3245" s="11"/>
    </row>
    <row r="3246" spans="6:6" x14ac:dyDescent="0.2">
      <c r="F3246" s="11"/>
    </row>
    <row r="3247" spans="6:6" x14ac:dyDescent="0.2">
      <c r="F3247" s="11"/>
    </row>
    <row r="3248" spans="6:6" x14ac:dyDescent="0.2">
      <c r="F3248" s="11"/>
    </row>
    <row r="3249" spans="6:6" x14ac:dyDescent="0.2">
      <c r="F3249" s="11"/>
    </row>
    <row r="3250" spans="6:6" x14ac:dyDescent="0.2">
      <c r="F3250" s="11"/>
    </row>
    <row r="3251" spans="6:6" x14ac:dyDescent="0.2">
      <c r="F3251" s="11"/>
    </row>
    <row r="3252" spans="6:6" x14ac:dyDescent="0.2">
      <c r="F3252" s="11"/>
    </row>
    <row r="3253" spans="6:6" x14ac:dyDescent="0.2">
      <c r="F3253" s="11"/>
    </row>
    <row r="3254" spans="6:6" x14ac:dyDescent="0.2">
      <c r="F3254" s="11"/>
    </row>
    <row r="3255" spans="6:6" x14ac:dyDescent="0.2">
      <c r="F3255" s="11"/>
    </row>
    <row r="3256" spans="6:6" x14ac:dyDescent="0.2">
      <c r="F3256" s="11"/>
    </row>
    <row r="3257" spans="6:6" x14ac:dyDescent="0.2">
      <c r="F3257" s="11"/>
    </row>
    <row r="3258" spans="6:6" x14ac:dyDescent="0.2">
      <c r="F3258" s="11"/>
    </row>
    <row r="3259" spans="6:6" x14ac:dyDescent="0.2">
      <c r="F3259" s="11"/>
    </row>
    <row r="3260" spans="6:6" x14ac:dyDescent="0.2">
      <c r="F3260" s="11"/>
    </row>
    <row r="3261" spans="6:6" x14ac:dyDescent="0.2">
      <c r="F3261" s="11"/>
    </row>
    <row r="3262" spans="6:6" x14ac:dyDescent="0.2">
      <c r="F3262" s="11"/>
    </row>
    <row r="3263" spans="6:6" x14ac:dyDescent="0.2">
      <c r="F3263" s="11"/>
    </row>
    <row r="3264" spans="6:6" x14ac:dyDescent="0.2">
      <c r="F3264" s="11"/>
    </row>
    <row r="3265" spans="6:6" x14ac:dyDescent="0.2">
      <c r="F3265" s="11"/>
    </row>
    <row r="3266" spans="6:6" x14ac:dyDescent="0.2">
      <c r="F3266" s="11"/>
    </row>
    <row r="3267" spans="6:6" x14ac:dyDescent="0.2">
      <c r="F3267" s="11"/>
    </row>
    <row r="3268" spans="6:6" x14ac:dyDescent="0.2">
      <c r="F3268" s="11"/>
    </row>
    <row r="3269" spans="6:6" x14ac:dyDescent="0.2">
      <c r="F3269" s="11"/>
    </row>
    <row r="3270" spans="6:6" x14ac:dyDescent="0.2">
      <c r="F3270" s="11"/>
    </row>
    <row r="3271" spans="6:6" x14ac:dyDescent="0.2">
      <c r="F3271" s="11"/>
    </row>
    <row r="3272" spans="6:6" x14ac:dyDescent="0.2">
      <c r="F3272" s="11"/>
    </row>
    <row r="3273" spans="6:6" x14ac:dyDescent="0.2">
      <c r="F3273" s="11"/>
    </row>
    <row r="3274" spans="6:6" x14ac:dyDescent="0.2">
      <c r="F3274" s="11"/>
    </row>
    <row r="3275" spans="6:6" x14ac:dyDescent="0.2">
      <c r="F3275" s="11"/>
    </row>
    <row r="3276" spans="6:6" x14ac:dyDescent="0.2">
      <c r="F3276" s="11"/>
    </row>
    <row r="3277" spans="6:6" x14ac:dyDescent="0.2">
      <c r="F3277" s="11"/>
    </row>
    <row r="3278" spans="6:6" x14ac:dyDescent="0.2">
      <c r="F3278" s="11"/>
    </row>
    <row r="3279" spans="6:6" x14ac:dyDescent="0.2">
      <c r="F3279" s="11"/>
    </row>
    <row r="3280" spans="6:6" x14ac:dyDescent="0.2">
      <c r="F3280" s="11"/>
    </row>
    <row r="3281" spans="6:6" x14ac:dyDescent="0.2">
      <c r="F3281" s="11"/>
    </row>
    <row r="3282" spans="6:6" x14ac:dyDescent="0.2">
      <c r="F3282" s="11"/>
    </row>
    <row r="3283" spans="6:6" x14ac:dyDescent="0.2">
      <c r="F3283" s="11"/>
    </row>
    <row r="3284" spans="6:6" x14ac:dyDescent="0.2">
      <c r="F3284" s="11"/>
    </row>
    <row r="3285" spans="6:6" x14ac:dyDescent="0.2">
      <c r="F3285" s="11"/>
    </row>
    <row r="3286" spans="6:6" x14ac:dyDescent="0.2">
      <c r="F3286" s="11"/>
    </row>
    <row r="3287" spans="6:6" x14ac:dyDescent="0.2">
      <c r="F3287" s="11"/>
    </row>
    <row r="3288" spans="6:6" x14ac:dyDescent="0.2">
      <c r="F3288" s="11"/>
    </row>
    <row r="3289" spans="6:6" x14ac:dyDescent="0.2">
      <c r="F3289" s="11"/>
    </row>
    <row r="3290" spans="6:6" x14ac:dyDescent="0.2">
      <c r="F3290" s="11"/>
    </row>
    <row r="3291" spans="6:6" x14ac:dyDescent="0.2">
      <c r="F3291" s="11"/>
    </row>
    <row r="3292" spans="6:6" x14ac:dyDescent="0.2">
      <c r="F3292" s="11"/>
    </row>
    <row r="3293" spans="6:6" x14ac:dyDescent="0.2">
      <c r="F3293" s="11"/>
    </row>
    <row r="3294" spans="6:6" x14ac:dyDescent="0.2">
      <c r="F3294" s="11"/>
    </row>
    <row r="3295" spans="6:6" x14ac:dyDescent="0.2">
      <c r="F3295" s="11"/>
    </row>
    <row r="3296" spans="6:6" x14ac:dyDescent="0.2">
      <c r="F3296" s="11"/>
    </row>
    <row r="3297" spans="6:6" x14ac:dyDescent="0.2">
      <c r="F3297" s="11"/>
    </row>
    <row r="3298" spans="6:6" x14ac:dyDescent="0.2">
      <c r="F3298" s="11"/>
    </row>
    <row r="3299" spans="6:6" x14ac:dyDescent="0.2">
      <c r="F3299" s="11"/>
    </row>
    <row r="3300" spans="6:6" x14ac:dyDescent="0.2">
      <c r="F3300" s="11"/>
    </row>
    <row r="3301" spans="6:6" x14ac:dyDescent="0.2">
      <c r="F3301" s="11"/>
    </row>
    <row r="3302" spans="6:6" x14ac:dyDescent="0.2">
      <c r="F3302" s="11"/>
    </row>
    <row r="3303" spans="6:6" x14ac:dyDescent="0.2">
      <c r="F3303" s="11"/>
    </row>
    <row r="3304" spans="6:6" x14ac:dyDescent="0.2">
      <c r="F3304" s="11"/>
    </row>
    <row r="3305" spans="6:6" x14ac:dyDescent="0.2">
      <c r="F3305" s="11"/>
    </row>
    <row r="3306" spans="6:6" x14ac:dyDescent="0.2">
      <c r="F3306" s="11"/>
    </row>
    <row r="3307" spans="6:6" x14ac:dyDescent="0.2">
      <c r="F3307" s="11"/>
    </row>
    <row r="3308" spans="6:6" x14ac:dyDescent="0.2">
      <c r="F3308" s="11"/>
    </row>
    <row r="3309" spans="6:6" x14ac:dyDescent="0.2">
      <c r="F3309" s="11"/>
    </row>
    <row r="3310" spans="6:6" x14ac:dyDescent="0.2">
      <c r="F3310" s="11"/>
    </row>
    <row r="3311" spans="6:6" x14ac:dyDescent="0.2">
      <c r="F3311" s="11"/>
    </row>
    <row r="3312" spans="6:6" x14ac:dyDescent="0.2">
      <c r="F3312" s="11"/>
    </row>
    <row r="3313" spans="6:6" x14ac:dyDescent="0.2">
      <c r="F3313" s="11"/>
    </row>
    <row r="3314" spans="6:6" x14ac:dyDescent="0.2">
      <c r="F3314" s="11"/>
    </row>
    <row r="3315" spans="6:6" x14ac:dyDescent="0.2">
      <c r="F3315" s="11"/>
    </row>
    <row r="3316" spans="6:6" x14ac:dyDescent="0.2">
      <c r="F3316" s="11"/>
    </row>
    <row r="3317" spans="6:6" x14ac:dyDescent="0.2">
      <c r="F3317" s="11"/>
    </row>
    <row r="3318" spans="6:6" x14ac:dyDescent="0.2">
      <c r="F3318" s="11"/>
    </row>
    <row r="3319" spans="6:6" x14ac:dyDescent="0.2">
      <c r="F3319" s="11"/>
    </row>
    <row r="3320" spans="6:6" x14ac:dyDescent="0.2">
      <c r="F3320" s="11"/>
    </row>
    <row r="3321" spans="6:6" x14ac:dyDescent="0.2">
      <c r="F3321" s="11"/>
    </row>
    <row r="3322" spans="6:6" x14ac:dyDescent="0.2">
      <c r="F3322" s="11"/>
    </row>
    <row r="3323" spans="6:6" x14ac:dyDescent="0.2">
      <c r="F3323" s="11"/>
    </row>
    <row r="3324" spans="6:6" x14ac:dyDescent="0.2">
      <c r="F3324" s="11"/>
    </row>
    <row r="3325" spans="6:6" x14ac:dyDescent="0.2">
      <c r="F3325" s="11"/>
    </row>
    <row r="3326" spans="6:6" x14ac:dyDescent="0.2">
      <c r="F3326" s="11"/>
    </row>
    <row r="3327" spans="6:6" x14ac:dyDescent="0.2">
      <c r="F3327" s="11"/>
    </row>
    <row r="3328" spans="6:6" x14ac:dyDescent="0.2">
      <c r="F3328" s="11"/>
    </row>
    <row r="3329" spans="6:6" x14ac:dyDescent="0.2">
      <c r="F3329" s="11"/>
    </row>
    <row r="3330" spans="6:6" x14ac:dyDescent="0.2">
      <c r="F3330" s="11"/>
    </row>
    <row r="3331" spans="6:6" x14ac:dyDescent="0.2">
      <c r="F3331" s="11"/>
    </row>
    <row r="3332" spans="6:6" x14ac:dyDescent="0.2">
      <c r="F3332" s="11"/>
    </row>
    <row r="3333" spans="6:6" x14ac:dyDescent="0.2">
      <c r="F3333" s="11"/>
    </row>
    <row r="3334" spans="6:6" x14ac:dyDescent="0.2">
      <c r="F3334" s="11"/>
    </row>
    <row r="3335" spans="6:6" x14ac:dyDescent="0.2">
      <c r="F3335" s="11"/>
    </row>
    <row r="3336" spans="6:6" x14ac:dyDescent="0.2">
      <c r="F3336" s="11"/>
    </row>
    <row r="3337" spans="6:6" x14ac:dyDescent="0.2">
      <c r="F3337" s="11"/>
    </row>
    <row r="3338" spans="6:6" x14ac:dyDescent="0.2">
      <c r="F3338" s="11"/>
    </row>
    <row r="3339" spans="6:6" x14ac:dyDescent="0.2">
      <c r="F3339" s="11"/>
    </row>
    <row r="3340" spans="6:6" x14ac:dyDescent="0.2">
      <c r="F3340" s="11"/>
    </row>
    <row r="3341" spans="6:6" x14ac:dyDescent="0.2">
      <c r="F3341" s="11"/>
    </row>
    <row r="3342" spans="6:6" x14ac:dyDescent="0.2">
      <c r="F3342" s="11"/>
    </row>
    <row r="3343" spans="6:6" x14ac:dyDescent="0.2">
      <c r="F3343" s="11"/>
    </row>
    <row r="3344" spans="6:6" x14ac:dyDescent="0.2">
      <c r="F3344" s="11"/>
    </row>
    <row r="3345" spans="6:6" x14ac:dyDescent="0.2">
      <c r="F3345" s="11"/>
    </row>
    <row r="3346" spans="6:6" x14ac:dyDescent="0.2">
      <c r="F3346" s="11"/>
    </row>
    <row r="3347" spans="6:6" x14ac:dyDescent="0.2">
      <c r="F3347" s="11"/>
    </row>
    <row r="3348" spans="6:6" x14ac:dyDescent="0.2">
      <c r="F3348" s="11"/>
    </row>
    <row r="3349" spans="6:6" x14ac:dyDescent="0.2">
      <c r="F3349" s="11"/>
    </row>
    <row r="3350" spans="6:6" x14ac:dyDescent="0.2">
      <c r="F3350" s="11"/>
    </row>
    <row r="3351" spans="6:6" x14ac:dyDescent="0.2">
      <c r="F3351" s="11"/>
    </row>
    <row r="3352" spans="6:6" x14ac:dyDescent="0.2">
      <c r="F3352" s="11"/>
    </row>
    <row r="3353" spans="6:6" x14ac:dyDescent="0.2">
      <c r="F3353" s="11"/>
    </row>
    <row r="3354" spans="6:6" x14ac:dyDescent="0.2">
      <c r="F3354" s="11"/>
    </row>
    <row r="3355" spans="6:6" x14ac:dyDescent="0.2">
      <c r="F3355" s="11"/>
    </row>
    <row r="3356" spans="6:6" x14ac:dyDescent="0.2">
      <c r="F3356" s="11"/>
    </row>
    <row r="3357" spans="6:6" x14ac:dyDescent="0.2">
      <c r="F3357" s="11"/>
    </row>
    <row r="3358" spans="6:6" x14ac:dyDescent="0.2">
      <c r="F3358" s="11"/>
    </row>
    <row r="3359" spans="6:6" x14ac:dyDescent="0.2">
      <c r="F3359" s="11"/>
    </row>
    <row r="3360" spans="6:6" x14ac:dyDescent="0.2">
      <c r="F3360" s="11"/>
    </row>
    <row r="3361" spans="6:6" x14ac:dyDescent="0.2">
      <c r="F3361" s="11"/>
    </row>
    <row r="3362" spans="6:6" x14ac:dyDescent="0.2">
      <c r="F3362" s="11"/>
    </row>
    <row r="3363" spans="6:6" x14ac:dyDescent="0.2">
      <c r="F3363" s="11"/>
    </row>
    <row r="3364" spans="6:6" x14ac:dyDescent="0.2">
      <c r="F3364" s="11"/>
    </row>
    <row r="3365" spans="6:6" x14ac:dyDescent="0.2">
      <c r="F3365" s="11"/>
    </row>
    <row r="3366" spans="6:6" x14ac:dyDescent="0.2">
      <c r="F3366" s="11"/>
    </row>
    <row r="3367" spans="6:6" x14ac:dyDescent="0.2">
      <c r="F3367" s="11"/>
    </row>
    <row r="3368" spans="6:6" x14ac:dyDescent="0.2">
      <c r="F3368" s="11"/>
    </row>
    <row r="3369" spans="6:6" x14ac:dyDescent="0.2">
      <c r="F3369" s="11"/>
    </row>
    <row r="3370" spans="6:6" x14ac:dyDescent="0.2">
      <c r="F3370" s="11"/>
    </row>
    <row r="3371" spans="6:6" x14ac:dyDescent="0.2">
      <c r="F3371" s="11"/>
    </row>
    <row r="3372" spans="6:6" x14ac:dyDescent="0.2">
      <c r="F3372" s="11"/>
    </row>
    <row r="3373" spans="6:6" x14ac:dyDescent="0.2">
      <c r="F3373" s="11"/>
    </row>
    <row r="3374" spans="6:6" x14ac:dyDescent="0.2">
      <c r="F3374" s="11"/>
    </row>
    <row r="3375" spans="6:6" x14ac:dyDescent="0.2">
      <c r="F3375" s="11"/>
    </row>
    <row r="3376" spans="6:6" x14ac:dyDescent="0.2">
      <c r="F3376" s="11"/>
    </row>
    <row r="3377" spans="6:6" x14ac:dyDescent="0.2">
      <c r="F3377" s="11"/>
    </row>
    <row r="3378" spans="6:6" x14ac:dyDescent="0.2">
      <c r="F3378" s="11"/>
    </row>
    <row r="3379" spans="6:6" x14ac:dyDescent="0.2">
      <c r="F3379" s="11"/>
    </row>
    <row r="3380" spans="6:6" x14ac:dyDescent="0.2">
      <c r="F3380" s="11"/>
    </row>
    <row r="3381" spans="6:6" x14ac:dyDescent="0.2">
      <c r="F3381" s="11"/>
    </row>
    <row r="3382" spans="6:6" x14ac:dyDescent="0.2">
      <c r="F3382" s="11"/>
    </row>
    <row r="3383" spans="6:6" x14ac:dyDescent="0.2">
      <c r="F3383" s="11"/>
    </row>
    <row r="3384" spans="6:6" x14ac:dyDescent="0.2">
      <c r="F3384" s="11"/>
    </row>
    <row r="3385" spans="6:6" x14ac:dyDescent="0.2">
      <c r="F3385" s="11"/>
    </row>
    <row r="3386" spans="6:6" x14ac:dyDescent="0.2">
      <c r="F3386" s="11"/>
    </row>
    <row r="3387" spans="6:6" x14ac:dyDescent="0.2">
      <c r="F3387" s="11"/>
    </row>
    <row r="3388" spans="6:6" x14ac:dyDescent="0.2">
      <c r="F3388" s="11"/>
    </row>
    <row r="3389" spans="6:6" x14ac:dyDescent="0.2">
      <c r="F3389" s="11"/>
    </row>
    <row r="3390" spans="6:6" x14ac:dyDescent="0.2">
      <c r="F3390" s="11"/>
    </row>
    <row r="3391" spans="6:6" x14ac:dyDescent="0.2">
      <c r="F3391" s="11"/>
    </row>
    <row r="3392" spans="6:6" x14ac:dyDescent="0.2">
      <c r="F3392" s="11"/>
    </row>
    <row r="3393" spans="6:6" x14ac:dyDescent="0.2">
      <c r="F3393" s="11"/>
    </row>
    <row r="3394" spans="6:6" x14ac:dyDescent="0.2">
      <c r="F3394" s="11"/>
    </row>
    <row r="3395" spans="6:6" x14ac:dyDescent="0.2">
      <c r="F3395" s="11"/>
    </row>
    <row r="3396" spans="6:6" x14ac:dyDescent="0.2">
      <c r="F3396" s="11"/>
    </row>
    <row r="3397" spans="6:6" x14ac:dyDescent="0.2">
      <c r="F3397" s="11"/>
    </row>
    <row r="3398" spans="6:6" x14ac:dyDescent="0.2">
      <c r="F3398" s="11"/>
    </row>
    <row r="3399" spans="6:6" x14ac:dyDescent="0.2">
      <c r="F3399" s="11"/>
    </row>
    <row r="3400" spans="6:6" x14ac:dyDescent="0.2">
      <c r="F3400" s="11"/>
    </row>
    <row r="3401" spans="6:6" x14ac:dyDescent="0.2">
      <c r="F3401" s="11"/>
    </row>
    <row r="3402" spans="6:6" x14ac:dyDescent="0.2">
      <c r="F3402" s="11"/>
    </row>
    <row r="3403" spans="6:6" x14ac:dyDescent="0.2">
      <c r="F3403" s="11"/>
    </row>
    <row r="3404" spans="6:6" x14ac:dyDescent="0.2">
      <c r="F3404" s="11"/>
    </row>
    <row r="3405" spans="6:6" x14ac:dyDescent="0.2">
      <c r="F3405" s="11"/>
    </row>
    <row r="3406" spans="6:6" x14ac:dyDescent="0.2">
      <c r="F3406" s="11"/>
    </row>
    <row r="3407" spans="6:6" x14ac:dyDescent="0.2">
      <c r="F3407" s="11"/>
    </row>
    <row r="3408" spans="6:6" x14ac:dyDescent="0.2">
      <c r="F3408" s="11"/>
    </row>
    <row r="3409" spans="6:6" x14ac:dyDescent="0.2">
      <c r="F3409" s="11"/>
    </row>
    <row r="3410" spans="6:6" x14ac:dyDescent="0.2">
      <c r="F3410" s="11"/>
    </row>
    <row r="3411" spans="6:6" x14ac:dyDescent="0.2">
      <c r="F3411" s="11"/>
    </row>
    <row r="3412" spans="6:6" x14ac:dyDescent="0.2">
      <c r="F3412" s="11"/>
    </row>
    <row r="3413" spans="6:6" x14ac:dyDescent="0.2">
      <c r="F3413" s="11"/>
    </row>
    <row r="3414" spans="6:6" x14ac:dyDescent="0.2">
      <c r="F3414" s="11"/>
    </row>
    <row r="3415" spans="6:6" x14ac:dyDescent="0.2">
      <c r="F3415" s="11"/>
    </row>
    <row r="3416" spans="6:6" x14ac:dyDescent="0.2">
      <c r="F3416" s="11"/>
    </row>
    <row r="3417" spans="6:6" x14ac:dyDescent="0.2">
      <c r="F3417" s="11"/>
    </row>
    <row r="3418" spans="6:6" x14ac:dyDescent="0.2">
      <c r="F3418" s="11"/>
    </row>
    <row r="3419" spans="6:6" x14ac:dyDescent="0.2">
      <c r="F3419" s="11"/>
    </row>
    <row r="3420" spans="6:6" x14ac:dyDescent="0.2">
      <c r="F3420" s="11"/>
    </row>
    <row r="3421" spans="6:6" x14ac:dyDescent="0.2">
      <c r="F3421" s="11"/>
    </row>
    <row r="3422" spans="6:6" x14ac:dyDescent="0.2">
      <c r="F3422" s="11"/>
    </row>
    <row r="3423" spans="6:6" x14ac:dyDescent="0.2">
      <c r="F3423" s="11"/>
    </row>
    <row r="3424" spans="6:6" x14ac:dyDescent="0.2">
      <c r="F3424" s="11"/>
    </row>
    <row r="3425" spans="6:6" x14ac:dyDescent="0.2">
      <c r="F3425" s="11"/>
    </row>
    <row r="3426" spans="6:6" x14ac:dyDescent="0.2">
      <c r="F3426" s="11"/>
    </row>
    <row r="3427" spans="6:6" x14ac:dyDescent="0.2">
      <c r="F3427" s="11"/>
    </row>
    <row r="3428" spans="6:6" x14ac:dyDescent="0.2">
      <c r="F3428" s="11"/>
    </row>
    <row r="3429" spans="6:6" x14ac:dyDescent="0.2">
      <c r="F3429" s="11"/>
    </row>
    <row r="3430" spans="6:6" x14ac:dyDescent="0.2">
      <c r="F3430" s="11"/>
    </row>
    <row r="3431" spans="6:6" x14ac:dyDescent="0.2">
      <c r="F3431" s="11"/>
    </row>
    <row r="3432" spans="6:6" x14ac:dyDescent="0.2">
      <c r="F3432" s="11"/>
    </row>
    <row r="3433" spans="6:6" x14ac:dyDescent="0.2">
      <c r="F3433" s="11"/>
    </row>
    <row r="3434" spans="6:6" x14ac:dyDescent="0.2">
      <c r="F3434" s="11"/>
    </row>
    <row r="3435" spans="6:6" x14ac:dyDescent="0.2">
      <c r="F3435" s="11"/>
    </row>
    <row r="3436" spans="6:6" x14ac:dyDescent="0.2">
      <c r="F3436" s="11"/>
    </row>
    <row r="3437" spans="6:6" x14ac:dyDescent="0.2">
      <c r="F3437" s="11"/>
    </row>
    <row r="3438" spans="6:6" x14ac:dyDescent="0.2">
      <c r="F3438" s="11"/>
    </row>
    <row r="3439" spans="6:6" x14ac:dyDescent="0.2">
      <c r="F3439" s="11"/>
    </row>
    <row r="3440" spans="6:6" x14ac:dyDescent="0.2">
      <c r="F3440" s="11"/>
    </row>
    <row r="3441" spans="6:6" x14ac:dyDescent="0.2">
      <c r="F3441" s="11"/>
    </row>
    <row r="3442" spans="6:6" x14ac:dyDescent="0.2">
      <c r="F3442" s="11"/>
    </row>
    <row r="3443" spans="6:6" x14ac:dyDescent="0.2">
      <c r="F3443" s="11"/>
    </row>
    <row r="3444" spans="6:6" x14ac:dyDescent="0.2">
      <c r="F3444" s="11"/>
    </row>
    <row r="3445" spans="6:6" x14ac:dyDescent="0.2">
      <c r="F3445" s="11"/>
    </row>
    <row r="3446" spans="6:6" x14ac:dyDescent="0.2">
      <c r="F3446" s="11"/>
    </row>
    <row r="3447" spans="6:6" x14ac:dyDescent="0.2">
      <c r="F3447" s="11"/>
    </row>
    <row r="3448" spans="6:6" x14ac:dyDescent="0.2">
      <c r="F3448" s="11"/>
    </row>
    <row r="3449" spans="6:6" x14ac:dyDescent="0.2">
      <c r="F3449" s="11"/>
    </row>
    <row r="3450" spans="6:6" x14ac:dyDescent="0.2">
      <c r="F3450" s="11"/>
    </row>
    <row r="3451" spans="6:6" x14ac:dyDescent="0.2">
      <c r="F3451" s="11"/>
    </row>
    <row r="3452" spans="6:6" x14ac:dyDescent="0.2">
      <c r="F3452" s="11"/>
    </row>
    <row r="3453" spans="6:6" x14ac:dyDescent="0.2">
      <c r="F3453" s="11"/>
    </row>
    <row r="3454" spans="6:6" x14ac:dyDescent="0.2">
      <c r="F3454" s="11"/>
    </row>
    <row r="3455" spans="6:6" x14ac:dyDescent="0.2">
      <c r="F3455" s="11"/>
    </row>
    <row r="3456" spans="6:6" x14ac:dyDescent="0.2">
      <c r="F3456" s="11"/>
    </row>
    <row r="3457" spans="6:6" x14ac:dyDescent="0.2">
      <c r="F3457" s="11"/>
    </row>
    <row r="3458" spans="6:6" x14ac:dyDescent="0.2">
      <c r="F3458" s="11"/>
    </row>
    <row r="3459" spans="6:6" x14ac:dyDescent="0.2">
      <c r="F3459" s="11"/>
    </row>
    <row r="3460" spans="6:6" x14ac:dyDescent="0.2">
      <c r="F3460" s="11"/>
    </row>
    <row r="3461" spans="6:6" x14ac:dyDescent="0.2">
      <c r="F3461" s="11"/>
    </row>
    <row r="3462" spans="6:6" x14ac:dyDescent="0.2">
      <c r="F3462" s="11"/>
    </row>
    <row r="3463" spans="6:6" x14ac:dyDescent="0.2">
      <c r="F3463" s="11"/>
    </row>
    <row r="3464" spans="6:6" x14ac:dyDescent="0.2">
      <c r="F3464" s="11"/>
    </row>
    <row r="3465" spans="6:6" x14ac:dyDescent="0.2">
      <c r="F3465" s="11"/>
    </row>
    <row r="3466" spans="6:6" x14ac:dyDescent="0.2">
      <c r="F3466" s="11"/>
    </row>
    <row r="3467" spans="6:6" x14ac:dyDescent="0.2">
      <c r="F3467" s="11"/>
    </row>
    <row r="3468" spans="6:6" x14ac:dyDescent="0.2">
      <c r="F3468" s="11"/>
    </row>
    <row r="3469" spans="6:6" x14ac:dyDescent="0.2">
      <c r="F3469" s="11"/>
    </row>
    <row r="3470" spans="6:6" x14ac:dyDescent="0.2">
      <c r="F3470" s="11"/>
    </row>
    <row r="3471" spans="6:6" x14ac:dyDescent="0.2">
      <c r="F3471" s="11"/>
    </row>
    <row r="3472" spans="6:6" x14ac:dyDescent="0.2">
      <c r="F3472" s="11"/>
    </row>
    <row r="3473" spans="6:6" x14ac:dyDescent="0.2">
      <c r="F3473" s="11"/>
    </row>
    <row r="3474" spans="6:6" x14ac:dyDescent="0.2">
      <c r="F3474" s="11"/>
    </row>
    <row r="3475" spans="6:6" x14ac:dyDescent="0.2">
      <c r="F3475" s="11"/>
    </row>
    <row r="3476" spans="6:6" x14ac:dyDescent="0.2">
      <c r="F3476" s="11"/>
    </row>
    <row r="3477" spans="6:6" x14ac:dyDescent="0.2">
      <c r="F3477" s="11"/>
    </row>
    <row r="3478" spans="6:6" x14ac:dyDescent="0.2">
      <c r="F3478" s="11"/>
    </row>
    <row r="3479" spans="6:6" x14ac:dyDescent="0.2">
      <c r="F3479" s="11"/>
    </row>
    <row r="3480" spans="6:6" x14ac:dyDescent="0.2">
      <c r="F3480" s="11"/>
    </row>
    <row r="3481" spans="6:6" x14ac:dyDescent="0.2">
      <c r="F3481" s="11"/>
    </row>
    <row r="3482" spans="6:6" x14ac:dyDescent="0.2">
      <c r="F3482" s="11"/>
    </row>
    <row r="3483" spans="6:6" x14ac:dyDescent="0.2">
      <c r="F3483" s="11"/>
    </row>
    <row r="3484" spans="6:6" x14ac:dyDescent="0.2">
      <c r="F3484" s="11"/>
    </row>
    <row r="3485" spans="6:6" x14ac:dyDescent="0.2">
      <c r="F3485" s="11"/>
    </row>
    <row r="3486" spans="6:6" x14ac:dyDescent="0.2">
      <c r="F3486" s="11"/>
    </row>
    <row r="3487" spans="6:6" x14ac:dyDescent="0.2">
      <c r="F3487" s="11"/>
    </row>
    <row r="3488" spans="6:6" x14ac:dyDescent="0.2">
      <c r="F3488" s="11"/>
    </row>
    <row r="3489" spans="6:6" x14ac:dyDescent="0.2">
      <c r="F3489" s="11"/>
    </row>
    <row r="3490" spans="6:6" x14ac:dyDescent="0.2">
      <c r="F3490" s="11"/>
    </row>
    <row r="3491" spans="6:6" x14ac:dyDescent="0.2">
      <c r="F3491" s="11"/>
    </row>
    <row r="3492" spans="6:6" x14ac:dyDescent="0.2">
      <c r="F3492" s="11"/>
    </row>
    <row r="3493" spans="6:6" x14ac:dyDescent="0.2">
      <c r="F3493" s="11"/>
    </row>
    <row r="3494" spans="6:6" x14ac:dyDescent="0.2">
      <c r="F3494" s="11"/>
    </row>
    <row r="3495" spans="6:6" x14ac:dyDescent="0.2">
      <c r="F3495" s="11"/>
    </row>
    <row r="3496" spans="6:6" x14ac:dyDescent="0.2">
      <c r="F3496" s="11"/>
    </row>
    <row r="3497" spans="6:6" x14ac:dyDescent="0.2">
      <c r="F3497" s="11"/>
    </row>
    <row r="3498" spans="6:6" x14ac:dyDescent="0.2">
      <c r="F3498" s="11"/>
    </row>
    <row r="3499" spans="6:6" x14ac:dyDescent="0.2">
      <c r="F3499" s="11"/>
    </row>
    <row r="3500" spans="6:6" x14ac:dyDescent="0.2">
      <c r="F3500" s="11"/>
    </row>
    <row r="3501" spans="6:6" x14ac:dyDescent="0.2">
      <c r="F3501" s="11"/>
    </row>
    <row r="3502" spans="6:6" x14ac:dyDescent="0.2">
      <c r="F3502" s="11"/>
    </row>
    <row r="3503" spans="6:6" x14ac:dyDescent="0.2">
      <c r="F3503" s="11"/>
    </row>
    <row r="3504" spans="6:6" x14ac:dyDescent="0.2">
      <c r="F3504" s="11"/>
    </row>
    <row r="3505" spans="6:6" x14ac:dyDescent="0.2">
      <c r="F3505" s="11"/>
    </row>
    <row r="3506" spans="6:6" x14ac:dyDescent="0.2">
      <c r="F3506" s="11"/>
    </row>
    <row r="3507" spans="6:6" x14ac:dyDescent="0.2">
      <c r="F3507" s="11"/>
    </row>
    <row r="3508" spans="6:6" x14ac:dyDescent="0.2">
      <c r="F3508" s="11"/>
    </row>
    <row r="3509" spans="6:6" x14ac:dyDescent="0.2">
      <c r="F3509" s="11"/>
    </row>
    <row r="3510" spans="6:6" x14ac:dyDescent="0.2">
      <c r="F3510" s="11"/>
    </row>
    <row r="3511" spans="6:6" x14ac:dyDescent="0.2">
      <c r="F3511" s="11"/>
    </row>
    <row r="3512" spans="6:6" x14ac:dyDescent="0.2">
      <c r="F3512" s="11"/>
    </row>
    <row r="3513" spans="6:6" x14ac:dyDescent="0.2">
      <c r="F3513" s="11"/>
    </row>
    <row r="3514" spans="6:6" x14ac:dyDescent="0.2">
      <c r="F3514" s="11"/>
    </row>
    <row r="3515" spans="6:6" x14ac:dyDescent="0.2">
      <c r="F3515" s="11"/>
    </row>
    <row r="3516" spans="6:6" x14ac:dyDescent="0.2">
      <c r="F3516" s="11"/>
    </row>
    <row r="3517" spans="6:6" x14ac:dyDescent="0.2">
      <c r="F3517" s="11"/>
    </row>
    <row r="3518" spans="6:6" x14ac:dyDescent="0.2">
      <c r="F3518" s="11"/>
    </row>
    <row r="3519" spans="6:6" x14ac:dyDescent="0.2">
      <c r="F3519" s="11"/>
    </row>
    <row r="3520" spans="6:6" x14ac:dyDescent="0.2">
      <c r="F3520" s="11"/>
    </row>
    <row r="3521" spans="6:6" x14ac:dyDescent="0.2">
      <c r="F3521" s="11"/>
    </row>
    <row r="3522" spans="6:6" x14ac:dyDescent="0.2">
      <c r="F3522" s="11"/>
    </row>
    <row r="3523" spans="6:6" x14ac:dyDescent="0.2">
      <c r="F3523" s="11"/>
    </row>
    <row r="3524" spans="6:6" x14ac:dyDescent="0.2">
      <c r="F3524" s="11"/>
    </row>
    <row r="3525" spans="6:6" x14ac:dyDescent="0.2">
      <c r="F3525" s="11"/>
    </row>
    <row r="3526" spans="6:6" x14ac:dyDescent="0.2">
      <c r="F3526" s="11"/>
    </row>
    <row r="3527" spans="6:6" x14ac:dyDescent="0.2">
      <c r="F3527" s="11"/>
    </row>
    <row r="3528" spans="6:6" x14ac:dyDescent="0.2">
      <c r="F3528" s="11"/>
    </row>
    <row r="3529" spans="6:6" x14ac:dyDescent="0.2">
      <c r="F3529" s="11"/>
    </row>
    <row r="3530" spans="6:6" x14ac:dyDescent="0.2">
      <c r="F3530" s="11"/>
    </row>
    <row r="3531" spans="6:6" x14ac:dyDescent="0.2">
      <c r="F3531" s="11"/>
    </row>
    <row r="3532" spans="6:6" x14ac:dyDescent="0.2">
      <c r="F3532" s="11"/>
    </row>
    <row r="3533" spans="6:6" x14ac:dyDescent="0.2">
      <c r="F3533" s="11"/>
    </row>
    <row r="3534" spans="6:6" x14ac:dyDescent="0.2">
      <c r="F3534" s="11"/>
    </row>
    <row r="3535" spans="6:6" x14ac:dyDescent="0.2">
      <c r="F3535" s="11"/>
    </row>
    <row r="3536" spans="6:6" x14ac:dyDescent="0.2">
      <c r="F3536" s="11"/>
    </row>
    <row r="3537" spans="6:6" x14ac:dyDescent="0.2">
      <c r="F3537" s="11"/>
    </row>
    <row r="3538" spans="6:6" x14ac:dyDescent="0.2">
      <c r="F3538" s="11"/>
    </row>
    <row r="3539" spans="6:6" x14ac:dyDescent="0.2">
      <c r="F3539" s="11"/>
    </row>
    <row r="3540" spans="6:6" x14ac:dyDescent="0.2">
      <c r="F3540" s="11"/>
    </row>
    <row r="3541" spans="6:6" x14ac:dyDescent="0.2">
      <c r="F3541" s="11"/>
    </row>
    <row r="3542" spans="6:6" x14ac:dyDescent="0.2">
      <c r="F3542" s="11"/>
    </row>
    <row r="3543" spans="6:6" x14ac:dyDescent="0.2">
      <c r="F3543" s="11"/>
    </row>
    <row r="3544" spans="6:6" x14ac:dyDescent="0.2">
      <c r="F3544" s="11"/>
    </row>
    <row r="3545" spans="6:6" x14ac:dyDescent="0.2">
      <c r="F3545" s="11"/>
    </row>
    <row r="3546" spans="6:6" x14ac:dyDescent="0.2">
      <c r="F3546" s="11"/>
    </row>
    <row r="3547" spans="6:6" x14ac:dyDescent="0.2">
      <c r="F3547" s="11"/>
    </row>
    <row r="3548" spans="6:6" x14ac:dyDescent="0.2">
      <c r="F3548" s="11"/>
    </row>
    <row r="3549" spans="6:6" x14ac:dyDescent="0.2">
      <c r="F3549" s="11"/>
    </row>
    <row r="3550" spans="6:6" x14ac:dyDescent="0.2">
      <c r="F3550" s="11"/>
    </row>
    <row r="3551" spans="6:6" x14ac:dyDescent="0.2">
      <c r="F3551" s="11"/>
    </row>
    <row r="3552" spans="6:6" x14ac:dyDescent="0.2">
      <c r="F3552" s="11"/>
    </row>
    <row r="3553" spans="6:6" x14ac:dyDescent="0.2">
      <c r="F3553" s="11"/>
    </row>
    <row r="3554" spans="6:6" x14ac:dyDescent="0.2">
      <c r="F3554" s="11"/>
    </row>
    <row r="3555" spans="6:6" x14ac:dyDescent="0.2">
      <c r="F3555" s="11"/>
    </row>
    <row r="3556" spans="6:6" x14ac:dyDescent="0.2">
      <c r="F3556" s="11"/>
    </row>
    <row r="3557" spans="6:6" x14ac:dyDescent="0.2">
      <c r="F3557" s="11"/>
    </row>
    <row r="3558" spans="6:6" x14ac:dyDescent="0.2">
      <c r="F3558" s="11"/>
    </row>
    <row r="3559" spans="6:6" x14ac:dyDescent="0.2">
      <c r="F3559" s="11"/>
    </row>
    <row r="3560" spans="6:6" x14ac:dyDescent="0.2">
      <c r="F3560" s="11"/>
    </row>
    <row r="3561" spans="6:6" x14ac:dyDescent="0.2">
      <c r="F3561" s="11"/>
    </row>
    <row r="3562" spans="6:6" x14ac:dyDescent="0.2">
      <c r="F3562" s="11"/>
    </row>
    <row r="3563" spans="6:6" x14ac:dyDescent="0.2">
      <c r="F3563" s="11"/>
    </row>
    <row r="3564" spans="6:6" x14ac:dyDescent="0.2">
      <c r="F3564" s="11"/>
    </row>
    <row r="3565" spans="6:6" x14ac:dyDescent="0.2">
      <c r="F3565" s="11"/>
    </row>
    <row r="3566" spans="6:6" x14ac:dyDescent="0.2">
      <c r="F3566" s="11"/>
    </row>
    <row r="3567" spans="6:6" x14ac:dyDescent="0.2">
      <c r="F3567" s="11"/>
    </row>
    <row r="3568" spans="6:6" x14ac:dyDescent="0.2">
      <c r="F3568" s="11"/>
    </row>
    <row r="3569" spans="6:6" x14ac:dyDescent="0.2">
      <c r="F3569" s="11"/>
    </row>
    <row r="3570" spans="6:6" x14ac:dyDescent="0.2">
      <c r="F3570" s="11"/>
    </row>
    <row r="3571" spans="6:6" x14ac:dyDescent="0.2">
      <c r="F3571" s="11"/>
    </row>
    <row r="3572" spans="6:6" x14ac:dyDescent="0.2">
      <c r="F3572" s="11"/>
    </row>
    <row r="3573" spans="6:6" x14ac:dyDescent="0.2">
      <c r="F3573" s="11"/>
    </row>
    <row r="3574" spans="6:6" x14ac:dyDescent="0.2">
      <c r="F3574" s="11"/>
    </row>
    <row r="3575" spans="6:6" x14ac:dyDescent="0.2">
      <c r="F3575" s="11"/>
    </row>
    <row r="3576" spans="6:6" x14ac:dyDescent="0.2">
      <c r="F3576" s="11"/>
    </row>
    <row r="3577" spans="6:6" x14ac:dyDescent="0.2">
      <c r="F3577" s="11"/>
    </row>
    <row r="3578" spans="6:6" x14ac:dyDescent="0.2">
      <c r="F3578" s="11"/>
    </row>
    <row r="3579" spans="6:6" x14ac:dyDescent="0.2">
      <c r="F3579" s="11"/>
    </row>
    <row r="3580" spans="6:6" x14ac:dyDescent="0.2">
      <c r="F3580" s="11"/>
    </row>
    <row r="3581" spans="6:6" x14ac:dyDescent="0.2">
      <c r="F3581" s="11"/>
    </row>
    <row r="3582" spans="6:6" x14ac:dyDescent="0.2">
      <c r="F3582" s="11"/>
    </row>
    <row r="3583" spans="6:6" x14ac:dyDescent="0.2">
      <c r="F3583" s="11"/>
    </row>
    <row r="3584" spans="6:6" x14ac:dyDescent="0.2">
      <c r="F3584" s="11"/>
    </row>
    <row r="3585" spans="6:6" x14ac:dyDescent="0.2">
      <c r="F3585" s="11"/>
    </row>
    <row r="3586" spans="6:6" x14ac:dyDescent="0.2">
      <c r="F3586" s="11"/>
    </row>
    <row r="3587" spans="6:6" x14ac:dyDescent="0.2">
      <c r="F3587" s="11"/>
    </row>
    <row r="3588" spans="6:6" x14ac:dyDescent="0.2">
      <c r="F3588" s="11"/>
    </row>
    <row r="3589" spans="6:6" x14ac:dyDescent="0.2">
      <c r="F3589" s="11"/>
    </row>
    <row r="3590" spans="6:6" x14ac:dyDescent="0.2">
      <c r="F3590" s="11"/>
    </row>
    <row r="3591" spans="6:6" x14ac:dyDescent="0.2">
      <c r="F3591" s="11"/>
    </row>
    <row r="3592" spans="6:6" x14ac:dyDescent="0.2">
      <c r="F3592" s="11"/>
    </row>
    <row r="3593" spans="6:6" x14ac:dyDescent="0.2">
      <c r="F3593" s="11"/>
    </row>
    <row r="3594" spans="6:6" x14ac:dyDescent="0.2">
      <c r="F3594" s="11"/>
    </row>
    <row r="3595" spans="6:6" x14ac:dyDescent="0.2">
      <c r="F3595" s="11"/>
    </row>
    <row r="3596" spans="6:6" x14ac:dyDescent="0.2">
      <c r="F3596" s="11"/>
    </row>
    <row r="3597" spans="6:6" x14ac:dyDescent="0.2">
      <c r="F3597" s="11"/>
    </row>
    <row r="3598" spans="6:6" x14ac:dyDescent="0.2">
      <c r="F3598" s="11"/>
    </row>
    <row r="3599" spans="6:6" x14ac:dyDescent="0.2">
      <c r="F3599" s="11"/>
    </row>
    <row r="3600" spans="6:6" x14ac:dyDescent="0.2">
      <c r="F3600" s="11"/>
    </row>
    <row r="3601" spans="6:6" x14ac:dyDescent="0.2">
      <c r="F3601" s="11"/>
    </row>
    <row r="3602" spans="6:6" x14ac:dyDescent="0.2">
      <c r="F3602" s="11"/>
    </row>
    <row r="3603" spans="6:6" x14ac:dyDescent="0.2">
      <c r="F3603" s="11"/>
    </row>
    <row r="3604" spans="6:6" x14ac:dyDescent="0.2">
      <c r="F3604" s="11"/>
    </row>
    <row r="3605" spans="6:6" x14ac:dyDescent="0.2">
      <c r="F3605" s="11"/>
    </row>
    <row r="3606" spans="6:6" x14ac:dyDescent="0.2">
      <c r="F3606" s="11"/>
    </row>
    <row r="3607" spans="6:6" x14ac:dyDescent="0.2">
      <c r="F3607" s="11"/>
    </row>
    <row r="3608" spans="6:6" x14ac:dyDescent="0.2">
      <c r="F3608" s="11"/>
    </row>
    <row r="3609" spans="6:6" x14ac:dyDescent="0.2">
      <c r="F3609" s="11"/>
    </row>
    <row r="3610" spans="6:6" x14ac:dyDescent="0.2">
      <c r="F3610" s="11"/>
    </row>
    <row r="3611" spans="6:6" x14ac:dyDescent="0.2">
      <c r="F3611" s="11"/>
    </row>
    <row r="3612" spans="6:6" x14ac:dyDescent="0.2">
      <c r="F3612" s="11"/>
    </row>
    <row r="3613" spans="6:6" x14ac:dyDescent="0.2">
      <c r="F3613" s="11"/>
    </row>
    <row r="3614" spans="6:6" x14ac:dyDescent="0.2">
      <c r="F3614" s="11"/>
    </row>
    <row r="3615" spans="6:6" x14ac:dyDescent="0.2">
      <c r="F3615" s="11"/>
    </row>
    <row r="3616" spans="6:6" x14ac:dyDescent="0.2">
      <c r="F3616" s="11"/>
    </row>
    <row r="3617" spans="6:6" x14ac:dyDescent="0.2">
      <c r="F3617" s="11"/>
    </row>
    <row r="3618" spans="6:6" x14ac:dyDescent="0.2">
      <c r="F3618" s="11"/>
    </row>
    <row r="3619" spans="6:6" x14ac:dyDescent="0.2">
      <c r="F3619" s="11"/>
    </row>
    <row r="3620" spans="6:6" x14ac:dyDescent="0.2">
      <c r="F3620" s="11"/>
    </row>
    <row r="3621" spans="6:6" x14ac:dyDescent="0.2">
      <c r="F3621" s="11"/>
    </row>
    <row r="3622" spans="6:6" x14ac:dyDescent="0.2">
      <c r="F3622" s="11"/>
    </row>
    <row r="3623" spans="6:6" x14ac:dyDescent="0.2">
      <c r="F3623" s="11"/>
    </row>
    <row r="3624" spans="6:6" x14ac:dyDescent="0.2">
      <c r="F3624" s="11"/>
    </row>
    <row r="3625" spans="6:6" x14ac:dyDescent="0.2">
      <c r="F3625" s="11"/>
    </row>
    <row r="3626" spans="6:6" x14ac:dyDescent="0.2">
      <c r="F3626" s="11"/>
    </row>
    <row r="3627" spans="6:6" x14ac:dyDescent="0.2">
      <c r="F3627" s="11"/>
    </row>
    <row r="3628" spans="6:6" x14ac:dyDescent="0.2">
      <c r="F3628" s="11"/>
    </row>
    <row r="3629" spans="6:6" x14ac:dyDescent="0.2">
      <c r="F3629" s="11"/>
    </row>
    <row r="3630" spans="6:6" x14ac:dyDescent="0.2">
      <c r="F3630" s="11"/>
    </row>
    <row r="3631" spans="6:6" x14ac:dyDescent="0.2">
      <c r="F3631" s="11"/>
    </row>
    <row r="3632" spans="6:6" x14ac:dyDescent="0.2">
      <c r="F3632" s="11"/>
    </row>
    <row r="3633" spans="6:6" x14ac:dyDescent="0.2">
      <c r="F3633" s="11"/>
    </row>
    <row r="3634" spans="6:6" x14ac:dyDescent="0.2">
      <c r="F3634" s="11"/>
    </row>
    <row r="3635" spans="6:6" x14ac:dyDescent="0.2">
      <c r="F3635" s="11"/>
    </row>
    <row r="3636" spans="6:6" x14ac:dyDescent="0.2">
      <c r="F3636" s="11"/>
    </row>
    <row r="3637" spans="6:6" x14ac:dyDescent="0.2">
      <c r="F3637" s="11"/>
    </row>
    <row r="3638" spans="6:6" x14ac:dyDescent="0.2">
      <c r="F3638" s="11"/>
    </row>
    <row r="3639" spans="6:6" x14ac:dyDescent="0.2">
      <c r="F3639" s="11"/>
    </row>
    <row r="3640" spans="6:6" x14ac:dyDescent="0.2">
      <c r="F3640" s="11"/>
    </row>
    <row r="3641" spans="6:6" x14ac:dyDescent="0.2">
      <c r="F3641" s="11"/>
    </row>
    <row r="3642" spans="6:6" x14ac:dyDescent="0.2">
      <c r="F3642" s="11"/>
    </row>
    <row r="3643" spans="6:6" x14ac:dyDescent="0.2">
      <c r="F3643" s="11"/>
    </row>
    <row r="3644" spans="6:6" x14ac:dyDescent="0.2">
      <c r="F3644" s="11"/>
    </row>
    <row r="3645" spans="6:6" x14ac:dyDescent="0.2">
      <c r="F3645" s="11"/>
    </row>
    <row r="3646" spans="6:6" x14ac:dyDescent="0.2">
      <c r="F3646" s="11"/>
    </row>
    <row r="3647" spans="6:6" x14ac:dyDescent="0.2">
      <c r="F3647" s="11"/>
    </row>
    <row r="3648" spans="6:6" x14ac:dyDescent="0.2">
      <c r="F3648" s="11"/>
    </row>
    <row r="3649" spans="6:6" x14ac:dyDescent="0.2">
      <c r="F3649" s="11"/>
    </row>
    <row r="3650" spans="6:6" x14ac:dyDescent="0.2">
      <c r="F3650" s="11"/>
    </row>
    <row r="3651" spans="6:6" x14ac:dyDescent="0.2">
      <c r="F3651" s="11"/>
    </row>
    <row r="3652" spans="6:6" x14ac:dyDescent="0.2">
      <c r="F3652" s="11"/>
    </row>
    <row r="3653" spans="6:6" x14ac:dyDescent="0.2">
      <c r="F3653" s="11"/>
    </row>
    <row r="3654" spans="6:6" x14ac:dyDescent="0.2">
      <c r="F3654" s="11"/>
    </row>
    <row r="3655" spans="6:6" x14ac:dyDescent="0.2">
      <c r="F3655" s="11"/>
    </row>
    <row r="3656" spans="6:6" x14ac:dyDescent="0.2">
      <c r="F3656" s="11"/>
    </row>
    <row r="3657" spans="6:6" x14ac:dyDescent="0.2">
      <c r="F3657" s="11"/>
    </row>
    <row r="3658" spans="6:6" x14ac:dyDescent="0.2">
      <c r="F3658" s="11"/>
    </row>
    <row r="3659" spans="6:6" x14ac:dyDescent="0.2">
      <c r="F3659" s="11"/>
    </row>
    <row r="3660" spans="6:6" x14ac:dyDescent="0.2">
      <c r="F3660" s="11"/>
    </row>
    <row r="3661" spans="6:6" x14ac:dyDescent="0.2">
      <c r="F3661" s="11"/>
    </row>
    <row r="3662" spans="6:6" x14ac:dyDescent="0.2">
      <c r="F3662" s="11"/>
    </row>
    <row r="3663" spans="6:6" x14ac:dyDescent="0.2">
      <c r="F3663" s="11"/>
    </row>
    <row r="3664" spans="6:6" x14ac:dyDescent="0.2">
      <c r="F3664" s="11"/>
    </row>
    <row r="3665" spans="6:6" x14ac:dyDescent="0.2">
      <c r="F3665" s="11"/>
    </row>
    <row r="3666" spans="6:6" x14ac:dyDescent="0.2">
      <c r="F3666" s="11"/>
    </row>
    <row r="3667" spans="6:6" x14ac:dyDescent="0.2">
      <c r="F3667" s="11"/>
    </row>
    <row r="3668" spans="6:6" x14ac:dyDescent="0.2">
      <c r="F3668" s="11"/>
    </row>
    <row r="3669" spans="6:6" x14ac:dyDescent="0.2">
      <c r="F3669" s="11"/>
    </row>
    <row r="3670" spans="6:6" x14ac:dyDescent="0.2">
      <c r="F3670" s="11"/>
    </row>
    <row r="3671" spans="6:6" x14ac:dyDescent="0.2">
      <c r="F3671" s="11"/>
    </row>
    <row r="3672" spans="6:6" x14ac:dyDescent="0.2">
      <c r="F3672" s="11"/>
    </row>
    <row r="3673" spans="6:6" x14ac:dyDescent="0.2">
      <c r="F3673" s="11"/>
    </row>
    <row r="3674" spans="6:6" x14ac:dyDescent="0.2">
      <c r="F3674" s="11"/>
    </row>
    <row r="3675" spans="6:6" x14ac:dyDescent="0.2">
      <c r="F3675" s="11"/>
    </row>
    <row r="3676" spans="6:6" x14ac:dyDescent="0.2">
      <c r="F3676" s="11"/>
    </row>
    <row r="3677" spans="6:6" x14ac:dyDescent="0.2">
      <c r="F3677" s="11"/>
    </row>
    <row r="3678" spans="6:6" x14ac:dyDescent="0.2">
      <c r="F3678" s="11"/>
    </row>
    <row r="3679" spans="6:6" x14ac:dyDescent="0.2">
      <c r="F3679" s="11"/>
    </row>
    <row r="3680" spans="6:6" x14ac:dyDescent="0.2">
      <c r="F3680" s="11"/>
    </row>
    <row r="3681" spans="6:6" x14ac:dyDescent="0.2">
      <c r="F3681" s="11"/>
    </row>
    <row r="3682" spans="6:6" x14ac:dyDescent="0.2">
      <c r="F3682" s="11"/>
    </row>
    <row r="3683" spans="6:6" x14ac:dyDescent="0.2">
      <c r="F3683" s="11"/>
    </row>
    <row r="3684" spans="6:6" x14ac:dyDescent="0.2">
      <c r="F3684" s="11"/>
    </row>
    <row r="3685" spans="6:6" x14ac:dyDescent="0.2">
      <c r="F3685" s="11"/>
    </row>
    <row r="3686" spans="6:6" x14ac:dyDescent="0.2">
      <c r="F3686" s="11"/>
    </row>
    <row r="3687" spans="6:6" x14ac:dyDescent="0.2">
      <c r="F3687" s="11"/>
    </row>
    <row r="3688" spans="6:6" x14ac:dyDescent="0.2">
      <c r="F3688" s="11"/>
    </row>
    <row r="3689" spans="6:6" x14ac:dyDescent="0.2">
      <c r="F3689" s="11"/>
    </row>
    <row r="3690" spans="6:6" x14ac:dyDescent="0.2">
      <c r="F3690" s="11"/>
    </row>
    <row r="3691" spans="6:6" x14ac:dyDescent="0.2">
      <c r="F3691" s="11"/>
    </row>
    <row r="3692" spans="6:6" x14ac:dyDescent="0.2">
      <c r="F3692" s="11"/>
    </row>
    <row r="3693" spans="6:6" x14ac:dyDescent="0.2">
      <c r="F3693" s="11"/>
    </row>
    <row r="3694" spans="6:6" x14ac:dyDescent="0.2">
      <c r="F3694" s="11"/>
    </row>
    <row r="3695" spans="6:6" x14ac:dyDescent="0.2">
      <c r="F3695" s="11"/>
    </row>
    <row r="3696" spans="6:6" x14ac:dyDescent="0.2">
      <c r="F3696" s="11"/>
    </row>
    <row r="3697" spans="6:6" x14ac:dyDescent="0.2">
      <c r="F3697" s="11"/>
    </row>
    <row r="3698" spans="6:6" x14ac:dyDescent="0.2">
      <c r="F3698" s="11"/>
    </row>
    <row r="3699" spans="6:6" x14ac:dyDescent="0.2">
      <c r="F3699" s="11"/>
    </row>
    <row r="3700" spans="6:6" x14ac:dyDescent="0.2">
      <c r="F3700" s="11"/>
    </row>
    <row r="3701" spans="6:6" x14ac:dyDescent="0.2">
      <c r="F3701" s="11"/>
    </row>
    <row r="3702" spans="6:6" x14ac:dyDescent="0.2">
      <c r="F3702" s="11"/>
    </row>
    <row r="3703" spans="6:6" x14ac:dyDescent="0.2">
      <c r="F3703" s="11"/>
    </row>
    <row r="3704" spans="6:6" x14ac:dyDescent="0.2">
      <c r="F3704" s="11"/>
    </row>
    <row r="3705" spans="6:6" x14ac:dyDescent="0.2">
      <c r="F3705" s="11"/>
    </row>
    <row r="3706" spans="6:6" x14ac:dyDescent="0.2">
      <c r="F3706" s="11"/>
    </row>
    <row r="3707" spans="6:6" x14ac:dyDescent="0.2">
      <c r="F3707" s="11"/>
    </row>
    <row r="3708" spans="6:6" x14ac:dyDescent="0.2">
      <c r="F3708" s="11"/>
    </row>
    <row r="3709" spans="6:6" x14ac:dyDescent="0.2">
      <c r="F3709" s="11"/>
    </row>
    <row r="3710" spans="6:6" x14ac:dyDescent="0.2">
      <c r="F3710" s="11"/>
    </row>
    <row r="3711" spans="6:6" x14ac:dyDescent="0.2">
      <c r="F3711" s="11"/>
    </row>
    <row r="3712" spans="6:6" x14ac:dyDescent="0.2">
      <c r="F3712" s="11"/>
    </row>
    <row r="3713" spans="6:6" x14ac:dyDescent="0.2">
      <c r="F3713" s="11"/>
    </row>
    <row r="3714" spans="6:6" x14ac:dyDescent="0.2">
      <c r="F3714" s="11"/>
    </row>
    <row r="3715" spans="6:6" x14ac:dyDescent="0.2">
      <c r="F3715" s="11"/>
    </row>
    <row r="3716" spans="6:6" x14ac:dyDescent="0.2">
      <c r="F3716" s="11"/>
    </row>
    <row r="3717" spans="6:6" x14ac:dyDescent="0.2">
      <c r="F3717" s="11"/>
    </row>
    <row r="3718" spans="6:6" x14ac:dyDescent="0.2">
      <c r="F3718" s="11"/>
    </row>
    <row r="3719" spans="6:6" x14ac:dyDescent="0.2">
      <c r="F3719" s="11"/>
    </row>
    <row r="3720" spans="6:6" x14ac:dyDescent="0.2">
      <c r="F3720" s="11"/>
    </row>
    <row r="3721" spans="6:6" x14ac:dyDescent="0.2">
      <c r="F3721" s="11"/>
    </row>
    <row r="3722" spans="6:6" x14ac:dyDescent="0.2">
      <c r="F3722" s="11"/>
    </row>
    <row r="3723" spans="6:6" x14ac:dyDescent="0.2">
      <c r="F3723" s="11"/>
    </row>
    <row r="3724" spans="6:6" x14ac:dyDescent="0.2">
      <c r="F3724" s="11"/>
    </row>
    <row r="3725" spans="6:6" x14ac:dyDescent="0.2">
      <c r="F3725" s="11"/>
    </row>
    <row r="3726" spans="6:6" x14ac:dyDescent="0.2">
      <c r="F3726" s="11"/>
    </row>
    <row r="3727" spans="6:6" x14ac:dyDescent="0.2">
      <c r="F3727" s="11"/>
    </row>
    <row r="3728" spans="6:6" x14ac:dyDescent="0.2">
      <c r="F3728" s="11"/>
    </row>
    <row r="3729" spans="6:6" x14ac:dyDescent="0.2">
      <c r="F3729" s="11"/>
    </row>
    <row r="3730" spans="6:6" x14ac:dyDescent="0.2">
      <c r="F3730" s="11"/>
    </row>
    <row r="3731" spans="6:6" x14ac:dyDescent="0.2">
      <c r="F3731" s="11"/>
    </row>
    <row r="3732" spans="6:6" x14ac:dyDescent="0.2">
      <c r="F3732" s="11"/>
    </row>
    <row r="3733" spans="6:6" x14ac:dyDescent="0.2">
      <c r="F3733" s="11"/>
    </row>
    <row r="3734" spans="6:6" x14ac:dyDescent="0.2">
      <c r="F3734" s="11"/>
    </row>
    <row r="3735" spans="6:6" x14ac:dyDescent="0.2">
      <c r="F3735" s="11"/>
    </row>
    <row r="3736" spans="6:6" x14ac:dyDescent="0.2">
      <c r="F3736" s="11"/>
    </row>
    <row r="3737" spans="6:6" x14ac:dyDescent="0.2">
      <c r="F3737" s="11"/>
    </row>
    <row r="3738" spans="6:6" x14ac:dyDescent="0.2">
      <c r="F3738" s="11"/>
    </row>
    <row r="3739" spans="6:6" x14ac:dyDescent="0.2">
      <c r="F3739" s="11"/>
    </row>
    <row r="3740" spans="6:6" x14ac:dyDescent="0.2">
      <c r="F3740" s="11"/>
    </row>
    <row r="3741" spans="6:6" x14ac:dyDescent="0.2">
      <c r="F3741" s="11"/>
    </row>
    <row r="3742" spans="6:6" x14ac:dyDescent="0.2">
      <c r="F3742" s="11"/>
    </row>
    <row r="3743" spans="6:6" x14ac:dyDescent="0.2">
      <c r="F3743" s="11"/>
    </row>
    <row r="3744" spans="6:6" x14ac:dyDescent="0.2">
      <c r="F3744" s="11"/>
    </row>
    <row r="3745" spans="6:6" x14ac:dyDescent="0.2">
      <c r="F3745" s="11"/>
    </row>
    <row r="3746" spans="6:6" x14ac:dyDescent="0.2">
      <c r="F3746" s="11"/>
    </row>
    <row r="3747" spans="6:6" x14ac:dyDescent="0.2">
      <c r="F3747" s="11"/>
    </row>
    <row r="3748" spans="6:6" x14ac:dyDescent="0.2">
      <c r="F3748" s="11"/>
    </row>
    <row r="3749" spans="6:6" x14ac:dyDescent="0.2">
      <c r="F3749" s="11"/>
    </row>
    <row r="3750" spans="6:6" x14ac:dyDescent="0.2">
      <c r="F3750" s="11"/>
    </row>
    <row r="3751" spans="6:6" x14ac:dyDescent="0.2">
      <c r="F3751" s="11"/>
    </row>
    <row r="3752" spans="6:6" x14ac:dyDescent="0.2">
      <c r="F3752" s="11"/>
    </row>
    <row r="3753" spans="6:6" x14ac:dyDescent="0.2">
      <c r="F3753" s="11"/>
    </row>
    <row r="3754" spans="6:6" x14ac:dyDescent="0.2">
      <c r="F3754" s="11"/>
    </row>
    <row r="3755" spans="6:6" x14ac:dyDescent="0.2">
      <c r="F3755" s="11"/>
    </row>
    <row r="3756" spans="6:6" x14ac:dyDescent="0.2">
      <c r="F3756" s="11"/>
    </row>
    <row r="3757" spans="6:6" x14ac:dyDescent="0.2">
      <c r="F3757" s="11"/>
    </row>
    <row r="3758" spans="6:6" x14ac:dyDescent="0.2">
      <c r="F3758" s="11"/>
    </row>
    <row r="3759" spans="6:6" x14ac:dyDescent="0.2">
      <c r="F3759" s="11"/>
    </row>
    <row r="3760" spans="6:6" x14ac:dyDescent="0.2">
      <c r="F3760" s="11"/>
    </row>
    <row r="3761" spans="6:6" x14ac:dyDescent="0.2">
      <c r="F3761" s="11"/>
    </row>
    <row r="3762" spans="6:6" x14ac:dyDescent="0.2">
      <c r="F3762" s="11"/>
    </row>
    <row r="3763" spans="6:6" x14ac:dyDescent="0.2">
      <c r="F3763" s="11"/>
    </row>
    <row r="3764" spans="6:6" x14ac:dyDescent="0.2">
      <c r="F3764" s="11"/>
    </row>
    <row r="3765" spans="6:6" x14ac:dyDescent="0.2">
      <c r="F3765" s="11"/>
    </row>
    <row r="3766" spans="6:6" x14ac:dyDescent="0.2">
      <c r="F3766" s="11"/>
    </row>
    <row r="3767" spans="6:6" x14ac:dyDescent="0.2">
      <c r="F3767" s="11"/>
    </row>
    <row r="3768" spans="6:6" x14ac:dyDescent="0.2">
      <c r="F3768" s="11"/>
    </row>
    <row r="3769" spans="6:6" x14ac:dyDescent="0.2">
      <c r="F3769" s="11"/>
    </row>
    <row r="3770" spans="6:6" x14ac:dyDescent="0.2">
      <c r="F3770" s="11"/>
    </row>
    <row r="3771" spans="6:6" x14ac:dyDescent="0.2">
      <c r="F3771" s="11"/>
    </row>
    <row r="3772" spans="6:6" x14ac:dyDescent="0.2">
      <c r="F3772" s="11"/>
    </row>
    <row r="3773" spans="6:6" x14ac:dyDescent="0.2">
      <c r="F3773" s="11"/>
    </row>
    <row r="3774" spans="6:6" x14ac:dyDescent="0.2">
      <c r="F3774" s="11"/>
    </row>
    <row r="3775" spans="6:6" x14ac:dyDescent="0.2">
      <c r="F3775" s="11"/>
    </row>
    <row r="3776" spans="6:6" x14ac:dyDescent="0.2">
      <c r="F3776" s="11"/>
    </row>
    <row r="3777" spans="6:6" x14ac:dyDescent="0.2">
      <c r="F3777" s="11"/>
    </row>
    <row r="3778" spans="6:6" x14ac:dyDescent="0.2">
      <c r="F3778" s="11"/>
    </row>
    <row r="3779" spans="6:6" x14ac:dyDescent="0.2">
      <c r="F3779" s="11"/>
    </row>
    <row r="3780" spans="6:6" x14ac:dyDescent="0.2">
      <c r="F3780" s="11"/>
    </row>
    <row r="3781" spans="6:6" x14ac:dyDescent="0.2">
      <c r="F3781" s="11"/>
    </row>
    <row r="3782" spans="6:6" x14ac:dyDescent="0.2">
      <c r="F3782" s="11"/>
    </row>
    <row r="3783" spans="6:6" x14ac:dyDescent="0.2">
      <c r="F3783" s="11"/>
    </row>
    <row r="3784" spans="6:6" x14ac:dyDescent="0.2">
      <c r="F3784" s="11"/>
    </row>
    <row r="3785" spans="6:6" x14ac:dyDescent="0.2">
      <c r="F3785" s="11"/>
    </row>
    <row r="3786" spans="6:6" x14ac:dyDescent="0.2">
      <c r="F3786" s="11"/>
    </row>
    <row r="3787" spans="6:6" x14ac:dyDescent="0.2">
      <c r="F3787" s="11"/>
    </row>
    <row r="3788" spans="6:6" x14ac:dyDescent="0.2">
      <c r="F3788" s="11"/>
    </row>
    <row r="3789" spans="6:6" x14ac:dyDescent="0.2">
      <c r="F3789" s="11"/>
    </row>
    <row r="3790" spans="6:6" x14ac:dyDescent="0.2">
      <c r="F3790" s="11"/>
    </row>
    <row r="3791" spans="6:6" x14ac:dyDescent="0.2">
      <c r="F3791" s="11"/>
    </row>
    <row r="3792" spans="6:6" x14ac:dyDescent="0.2">
      <c r="F3792" s="11"/>
    </row>
    <row r="3793" spans="6:6" x14ac:dyDescent="0.2">
      <c r="F3793" s="11"/>
    </row>
    <row r="3794" spans="6:6" x14ac:dyDescent="0.2">
      <c r="F3794" s="11"/>
    </row>
    <row r="3795" spans="6:6" x14ac:dyDescent="0.2">
      <c r="F3795" s="11"/>
    </row>
    <row r="3796" spans="6:6" x14ac:dyDescent="0.2">
      <c r="F3796" s="11"/>
    </row>
    <row r="3797" spans="6:6" x14ac:dyDescent="0.2">
      <c r="F3797" s="11"/>
    </row>
    <row r="3798" spans="6:6" x14ac:dyDescent="0.2">
      <c r="F3798" s="11"/>
    </row>
    <row r="3799" spans="6:6" x14ac:dyDescent="0.2">
      <c r="F3799" s="11"/>
    </row>
    <row r="3800" spans="6:6" x14ac:dyDescent="0.2">
      <c r="F3800" s="11"/>
    </row>
    <row r="3801" spans="6:6" x14ac:dyDescent="0.2">
      <c r="F3801" s="11"/>
    </row>
    <row r="3802" spans="6:6" x14ac:dyDescent="0.2">
      <c r="F3802" s="11"/>
    </row>
    <row r="3803" spans="6:6" x14ac:dyDescent="0.2">
      <c r="F3803" s="11"/>
    </row>
    <row r="3804" spans="6:6" x14ac:dyDescent="0.2">
      <c r="F3804" s="11"/>
    </row>
    <row r="3805" spans="6:6" x14ac:dyDescent="0.2">
      <c r="F3805" s="11"/>
    </row>
    <row r="3806" spans="6:6" x14ac:dyDescent="0.2">
      <c r="F3806" s="11"/>
    </row>
    <row r="3807" spans="6:6" x14ac:dyDescent="0.2">
      <c r="F3807" s="11"/>
    </row>
    <row r="3808" spans="6:6" x14ac:dyDescent="0.2">
      <c r="F3808" s="11"/>
    </row>
    <row r="3809" spans="6:6" x14ac:dyDescent="0.2">
      <c r="F3809" s="11"/>
    </row>
    <row r="3810" spans="6:6" x14ac:dyDescent="0.2">
      <c r="F3810" s="11"/>
    </row>
    <row r="3811" spans="6:6" x14ac:dyDescent="0.2">
      <c r="F3811" s="11"/>
    </row>
    <row r="3812" spans="6:6" x14ac:dyDescent="0.2">
      <c r="F3812" s="11"/>
    </row>
    <row r="3813" spans="6:6" x14ac:dyDescent="0.2">
      <c r="F3813" s="11"/>
    </row>
    <row r="3814" spans="6:6" x14ac:dyDescent="0.2">
      <c r="F3814" s="11"/>
    </row>
    <row r="3815" spans="6:6" x14ac:dyDescent="0.2">
      <c r="F3815" s="11"/>
    </row>
    <row r="3816" spans="6:6" x14ac:dyDescent="0.2">
      <c r="F3816" s="11"/>
    </row>
    <row r="3817" spans="6:6" x14ac:dyDescent="0.2">
      <c r="F3817" s="11"/>
    </row>
    <row r="3818" spans="6:6" x14ac:dyDescent="0.2">
      <c r="F3818" s="11"/>
    </row>
    <row r="3819" spans="6:6" x14ac:dyDescent="0.2">
      <c r="F3819" s="11"/>
    </row>
    <row r="3820" spans="6:6" x14ac:dyDescent="0.2">
      <c r="F3820" s="11"/>
    </row>
    <row r="3821" spans="6:6" x14ac:dyDescent="0.2">
      <c r="F3821" s="11"/>
    </row>
    <row r="3822" spans="6:6" x14ac:dyDescent="0.2">
      <c r="F3822" s="11"/>
    </row>
    <row r="3823" spans="6:6" x14ac:dyDescent="0.2">
      <c r="F3823" s="11"/>
    </row>
    <row r="3824" spans="6:6" x14ac:dyDescent="0.2">
      <c r="F3824" s="11"/>
    </row>
    <row r="3825" spans="6:6" x14ac:dyDescent="0.2">
      <c r="F3825" s="11"/>
    </row>
    <row r="3826" spans="6:6" x14ac:dyDescent="0.2">
      <c r="F3826" s="11"/>
    </row>
    <row r="3827" spans="6:6" x14ac:dyDescent="0.2">
      <c r="F3827" s="11"/>
    </row>
    <row r="3828" spans="6:6" x14ac:dyDescent="0.2">
      <c r="F3828" s="11"/>
    </row>
    <row r="3829" spans="6:6" x14ac:dyDescent="0.2">
      <c r="F3829" s="11"/>
    </row>
    <row r="3830" spans="6:6" x14ac:dyDescent="0.2">
      <c r="F3830" s="11"/>
    </row>
    <row r="3831" spans="6:6" x14ac:dyDescent="0.2">
      <c r="F3831" s="11"/>
    </row>
    <row r="3832" spans="6:6" x14ac:dyDescent="0.2">
      <c r="F3832" s="11"/>
    </row>
    <row r="3833" spans="6:6" x14ac:dyDescent="0.2">
      <c r="F3833" s="11"/>
    </row>
    <row r="3834" spans="6:6" x14ac:dyDescent="0.2">
      <c r="F3834" s="11"/>
    </row>
    <row r="3835" spans="6:6" x14ac:dyDescent="0.2">
      <c r="F3835" s="11"/>
    </row>
    <row r="3836" spans="6:6" x14ac:dyDescent="0.2">
      <c r="F3836" s="11"/>
    </row>
    <row r="3837" spans="6:6" x14ac:dyDescent="0.2">
      <c r="F3837" s="11"/>
    </row>
    <row r="3838" spans="6:6" x14ac:dyDescent="0.2">
      <c r="F3838" s="11"/>
    </row>
    <row r="3839" spans="6:6" x14ac:dyDescent="0.2">
      <c r="F3839" s="11"/>
    </row>
    <row r="3840" spans="6:6" x14ac:dyDescent="0.2">
      <c r="F3840" s="11"/>
    </row>
    <row r="3841" spans="6:6" x14ac:dyDescent="0.2">
      <c r="F3841" s="11"/>
    </row>
    <row r="3842" spans="6:6" x14ac:dyDescent="0.2">
      <c r="F3842" s="11"/>
    </row>
    <row r="3843" spans="6:6" x14ac:dyDescent="0.2">
      <c r="F3843" s="11"/>
    </row>
    <row r="3844" spans="6:6" x14ac:dyDescent="0.2">
      <c r="F3844" s="11"/>
    </row>
    <row r="3845" spans="6:6" x14ac:dyDescent="0.2">
      <c r="F3845" s="11"/>
    </row>
    <row r="3846" spans="6:6" x14ac:dyDescent="0.2">
      <c r="F3846" s="11"/>
    </row>
    <row r="3847" spans="6:6" x14ac:dyDescent="0.2">
      <c r="F3847" s="11"/>
    </row>
    <row r="3848" spans="6:6" x14ac:dyDescent="0.2">
      <c r="F3848" s="11"/>
    </row>
    <row r="3849" spans="6:6" x14ac:dyDescent="0.2">
      <c r="F3849" s="11"/>
    </row>
    <row r="3850" spans="6:6" x14ac:dyDescent="0.2">
      <c r="F3850" s="11"/>
    </row>
    <row r="3851" spans="6:6" x14ac:dyDescent="0.2">
      <c r="F3851" s="11"/>
    </row>
    <row r="3852" spans="6:6" x14ac:dyDescent="0.2">
      <c r="F3852" s="11"/>
    </row>
    <row r="3853" spans="6:6" x14ac:dyDescent="0.2">
      <c r="F3853" s="11"/>
    </row>
    <row r="3854" spans="6:6" x14ac:dyDescent="0.2">
      <c r="F3854" s="11"/>
    </row>
    <row r="3855" spans="6:6" x14ac:dyDescent="0.2">
      <c r="F3855" s="11"/>
    </row>
    <row r="3856" spans="6:6" x14ac:dyDescent="0.2">
      <c r="F3856" s="11"/>
    </row>
    <row r="3857" spans="6:6" x14ac:dyDescent="0.2">
      <c r="F3857" s="11"/>
    </row>
    <row r="3858" spans="6:6" x14ac:dyDescent="0.2">
      <c r="F3858" s="11"/>
    </row>
    <row r="3859" spans="6:6" x14ac:dyDescent="0.2">
      <c r="F3859" s="11"/>
    </row>
    <row r="3860" spans="6:6" x14ac:dyDescent="0.2">
      <c r="F3860" s="11"/>
    </row>
    <row r="3861" spans="6:6" x14ac:dyDescent="0.2">
      <c r="F3861" s="11"/>
    </row>
    <row r="3862" spans="6:6" x14ac:dyDescent="0.2">
      <c r="F3862" s="11"/>
    </row>
    <row r="3863" spans="6:6" x14ac:dyDescent="0.2">
      <c r="F3863" s="11"/>
    </row>
    <row r="3864" spans="6:6" x14ac:dyDescent="0.2">
      <c r="F3864" s="11"/>
    </row>
    <row r="3865" spans="6:6" x14ac:dyDescent="0.2">
      <c r="F3865" s="11"/>
    </row>
    <row r="3866" spans="6:6" x14ac:dyDescent="0.2">
      <c r="F3866" s="11"/>
    </row>
    <row r="3867" spans="6:6" x14ac:dyDescent="0.2">
      <c r="F3867" s="11"/>
    </row>
    <row r="3868" spans="6:6" x14ac:dyDescent="0.2">
      <c r="F3868" s="11"/>
    </row>
    <row r="3869" spans="6:6" x14ac:dyDescent="0.2">
      <c r="F3869" s="11"/>
    </row>
    <row r="3870" spans="6:6" x14ac:dyDescent="0.2">
      <c r="F3870" s="11"/>
    </row>
    <row r="3871" spans="6:6" x14ac:dyDescent="0.2">
      <c r="F3871" s="11"/>
    </row>
    <row r="3872" spans="6:6" x14ac:dyDescent="0.2">
      <c r="F3872" s="11"/>
    </row>
    <row r="3873" spans="6:6" x14ac:dyDescent="0.2">
      <c r="F3873" s="11"/>
    </row>
    <row r="3874" spans="6:6" x14ac:dyDescent="0.2">
      <c r="F3874" s="11"/>
    </row>
    <row r="3875" spans="6:6" x14ac:dyDescent="0.2">
      <c r="F3875" s="11"/>
    </row>
    <row r="3876" spans="6:6" x14ac:dyDescent="0.2">
      <c r="F3876" s="11"/>
    </row>
    <row r="3877" spans="6:6" x14ac:dyDescent="0.2">
      <c r="F3877" s="11"/>
    </row>
    <row r="3878" spans="6:6" x14ac:dyDescent="0.2">
      <c r="F3878" s="11"/>
    </row>
    <row r="3879" spans="6:6" x14ac:dyDescent="0.2">
      <c r="F3879" s="11"/>
    </row>
    <row r="3880" spans="6:6" x14ac:dyDescent="0.2">
      <c r="F3880" s="11"/>
    </row>
    <row r="3881" spans="6:6" x14ac:dyDescent="0.2">
      <c r="F3881" s="11"/>
    </row>
    <row r="3882" spans="6:6" x14ac:dyDescent="0.2">
      <c r="F3882" s="11"/>
    </row>
    <row r="3883" spans="6:6" x14ac:dyDescent="0.2">
      <c r="F3883" s="11"/>
    </row>
    <row r="3884" spans="6:6" x14ac:dyDescent="0.2">
      <c r="F3884" s="11"/>
    </row>
    <row r="3885" spans="6:6" x14ac:dyDescent="0.2">
      <c r="F3885" s="11"/>
    </row>
    <row r="3886" spans="6:6" x14ac:dyDescent="0.2">
      <c r="F3886" s="11"/>
    </row>
    <row r="3887" spans="6:6" x14ac:dyDescent="0.2">
      <c r="F3887" s="11"/>
    </row>
    <row r="3888" spans="6:6" x14ac:dyDescent="0.2">
      <c r="F3888" s="11"/>
    </row>
    <row r="3889" spans="6:6" x14ac:dyDescent="0.2">
      <c r="F3889" s="11"/>
    </row>
    <row r="3890" spans="6:6" x14ac:dyDescent="0.2">
      <c r="F3890" s="11"/>
    </row>
    <row r="3891" spans="6:6" x14ac:dyDescent="0.2">
      <c r="F3891" s="11"/>
    </row>
    <row r="3892" spans="6:6" x14ac:dyDescent="0.2">
      <c r="F3892" s="11"/>
    </row>
    <row r="3893" spans="6:6" x14ac:dyDescent="0.2">
      <c r="F3893" s="11"/>
    </row>
    <row r="3894" spans="6:6" x14ac:dyDescent="0.2">
      <c r="F3894" s="11"/>
    </row>
    <row r="3895" spans="6:6" x14ac:dyDescent="0.2">
      <c r="F3895" s="11"/>
    </row>
    <row r="3896" spans="6:6" x14ac:dyDescent="0.2">
      <c r="F3896" s="11"/>
    </row>
    <row r="3897" spans="6:6" x14ac:dyDescent="0.2">
      <c r="F3897" s="11"/>
    </row>
    <row r="3898" spans="6:6" x14ac:dyDescent="0.2">
      <c r="F3898" s="11"/>
    </row>
    <row r="3899" spans="6:6" x14ac:dyDescent="0.2">
      <c r="F3899" s="11"/>
    </row>
    <row r="3900" spans="6:6" x14ac:dyDescent="0.2">
      <c r="F3900" s="11"/>
    </row>
    <row r="3901" spans="6:6" x14ac:dyDescent="0.2">
      <c r="F3901" s="11"/>
    </row>
    <row r="3902" spans="6:6" x14ac:dyDescent="0.2">
      <c r="F3902" s="11"/>
    </row>
    <row r="3903" spans="6:6" x14ac:dyDescent="0.2">
      <c r="F3903" s="11"/>
    </row>
    <row r="3904" spans="6:6" x14ac:dyDescent="0.2">
      <c r="F3904" s="11"/>
    </row>
    <row r="3905" spans="6:6" x14ac:dyDescent="0.2">
      <c r="F3905" s="11"/>
    </row>
    <row r="3906" spans="6:6" x14ac:dyDescent="0.2">
      <c r="F3906" s="11"/>
    </row>
    <row r="3907" spans="6:6" x14ac:dyDescent="0.2">
      <c r="F3907" s="11"/>
    </row>
    <row r="3908" spans="6:6" x14ac:dyDescent="0.2">
      <c r="F3908" s="11"/>
    </row>
    <row r="3909" spans="6:6" x14ac:dyDescent="0.2">
      <c r="F3909" s="11"/>
    </row>
    <row r="3910" spans="6:6" x14ac:dyDescent="0.2">
      <c r="F3910" s="11"/>
    </row>
    <row r="3911" spans="6:6" x14ac:dyDescent="0.2">
      <c r="F3911" s="11"/>
    </row>
    <row r="3912" spans="6:6" x14ac:dyDescent="0.2">
      <c r="F3912" s="11"/>
    </row>
    <row r="3913" spans="6:6" x14ac:dyDescent="0.2">
      <c r="F3913" s="11"/>
    </row>
    <row r="3914" spans="6:6" x14ac:dyDescent="0.2">
      <c r="F3914" s="11"/>
    </row>
    <row r="3915" spans="6:6" x14ac:dyDescent="0.2">
      <c r="F3915" s="11"/>
    </row>
    <row r="3916" spans="6:6" x14ac:dyDescent="0.2">
      <c r="F3916" s="11"/>
    </row>
    <row r="3917" spans="6:6" x14ac:dyDescent="0.2">
      <c r="F3917" s="11"/>
    </row>
    <row r="3918" spans="6:6" x14ac:dyDescent="0.2">
      <c r="F3918" s="11"/>
    </row>
    <row r="3919" spans="6:6" x14ac:dyDescent="0.2">
      <c r="F3919" s="11"/>
    </row>
    <row r="3920" spans="6:6" x14ac:dyDescent="0.2">
      <c r="F3920" s="11"/>
    </row>
    <row r="3921" spans="6:6" x14ac:dyDescent="0.2">
      <c r="F3921" s="11"/>
    </row>
    <row r="3922" spans="6:6" x14ac:dyDescent="0.2">
      <c r="F3922" s="11"/>
    </row>
    <row r="3923" spans="6:6" x14ac:dyDescent="0.2">
      <c r="F3923" s="11"/>
    </row>
    <row r="3924" spans="6:6" x14ac:dyDescent="0.2">
      <c r="F3924" s="11"/>
    </row>
    <row r="3925" spans="6:6" x14ac:dyDescent="0.2">
      <c r="F3925" s="11"/>
    </row>
    <row r="3926" spans="6:6" x14ac:dyDescent="0.2">
      <c r="F3926" s="11"/>
    </row>
    <row r="3927" spans="6:6" x14ac:dyDescent="0.2">
      <c r="F3927" s="11"/>
    </row>
    <row r="3928" spans="6:6" x14ac:dyDescent="0.2">
      <c r="F3928" s="11"/>
    </row>
    <row r="3929" spans="6:6" x14ac:dyDescent="0.2">
      <c r="F3929" s="11"/>
    </row>
    <row r="3930" spans="6:6" x14ac:dyDescent="0.2">
      <c r="F3930" s="11"/>
    </row>
    <row r="3931" spans="6:6" x14ac:dyDescent="0.2">
      <c r="F3931" s="11"/>
    </row>
    <row r="3932" spans="6:6" x14ac:dyDescent="0.2">
      <c r="F3932" s="11"/>
    </row>
    <row r="3933" spans="6:6" x14ac:dyDescent="0.2">
      <c r="F3933" s="11"/>
    </row>
    <row r="3934" spans="6:6" x14ac:dyDescent="0.2">
      <c r="F3934" s="11"/>
    </row>
    <row r="3935" spans="6:6" x14ac:dyDescent="0.2">
      <c r="F3935" s="11"/>
    </row>
    <row r="3936" spans="6:6" x14ac:dyDescent="0.2">
      <c r="F3936" s="11"/>
    </row>
    <row r="3937" spans="6:6" x14ac:dyDescent="0.2">
      <c r="F3937" s="11"/>
    </row>
    <row r="3938" spans="6:6" x14ac:dyDescent="0.2">
      <c r="F3938" s="11"/>
    </row>
    <row r="3939" spans="6:6" x14ac:dyDescent="0.2">
      <c r="F3939" s="11"/>
    </row>
    <row r="3940" spans="6:6" x14ac:dyDescent="0.2">
      <c r="F3940" s="11"/>
    </row>
    <row r="3941" spans="6:6" x14ac:dyDescent="0.2">
      <c r="F3941" s="11"/>
    </row>
    <row r="3942" spans="6:6" x14ac:dyDescent="0.2">
      <c r="F3942" s="11"/>
    </row>
    <row r="3943" spans="6:6" x14ac:dyDescent="0.2">
      <c r="F3943" s="11"/>
    </row>
    <row r="3944" spans="6:6" x14ac:dyDescent="0.2">
      <c r="F3944" s="11"/>
    </row>
    <row r="3945" spans="6:6" x14ac:dyDescent="0.2">
      <c r="F3945" s="11"/>
    </row>
    <row r="3946" spans="6:6" x14ac:dyDescent="0.2">
      <c r="F3946" s="11"/>
    </row>
    <row r="3947" spans="6:6" x14ac:dyDescent="0.2">
      <c r="F3947" s="11"/>
    </row>
    <row r="3948" spans="6:6" x14ac:dyDescent="0.2">
      <c r="F3948" s="11"/>
    </row>
    <row r="3949" spans="6:6" x14ac:dyDescent="0.2">
      <c r="F3949" s="11"/>
    </row>
    <row r="3950" spans="6:6" x14ac:dyDescent="0.2">
      <c r="F3950" s="11"/>
    </row>
    <row r="3951" spans="6:6" x14ac:dyDescent="0.2">
      <c r="F3951" s="11"/>
    </row>
    <row r="3952" spans="6:6" x14ac:dyDescent="0.2">
      <c r="F3952" s="11"/>
    </row>
    <row r="3953" spans="6:6" x14ac:dyDescent="0.2">
      <c r="F3953" s="11"/>
    </row>
    <row r="3954" spans="6:6" x14ac:dyDescent="0.2">
      <c r="F3954" s="11"/>
    </row>
    <row r="3955" spans="6:6" x14ac:dyDescent="0.2">
      <c r="F3955" s="11"/>
    </row>
    <row r="3956" spans="6:6" x14ac:dyDescent="0.2">
      <c r="F3956" s="11"/>
    </row>
    <row r="3957" spans="6:6" x14ac:dyDescent="0.2">
      <c r="F3957" s="11"/>
    </row>
    <row r="3958" spans="6:6" x14ac:dyDescent="0.2">
      <c r="F3958" s="11"/>
    </row>
    <row r="3959" spans="6:6" x14ac:dyDescent="0.2">
      <c r="F3959" s="11"/>
    </row>
    <row r="3960" spans="6:6" x14ac:dyDescent="0.2">
      <c r="F3960" s="11"/>
    </row>
    <row r="3961" spans="6:6" x14ac:dyDescent="0.2">
      <c r="F3961" s="11"/>
    </row>
    <row r="3962" spans="6:6" x14ac:dyDescent="0.2">
      <c r="F3962" s="11"/>
    </row>
    <row r="3963" spans="6:6" x14ac:dyDescent="0.2">
      <c r="F3963" s="11"/>
    </row>
    <row r="3964" spans="6:6" x14ac:dyDescent="0.2">
      <c r="F3964" s="11"/>
    </row>
    <row r="3965" spans="6:6" x14ac:dyDescent="0.2">
      <c r="F3965" s="11"/>
    </row>
    <row r="3966" spans="6:6" x14ac:dyDescent="0.2">
      <c r="F3966" s="11"/>
    </row>
    <row r="3967" spans="6:6" x14ac:dyDescent="0.2">
      <c r="F3967" s="11"/>
    </row>
    <row r="3968" spans="6:6" x14ac:dyDescent="0.2">
      <c r="F3968" s="11"/>
    </row>
    <row r="3969" spans="6:6" x14ac:dyDescent="0.2">
      <c r="F3969" s="11"/>
    </row>
    <row r="3970" spans="6:6" x14ac:dyDescent="0.2">
      <c r="F3970" s="11"/>
    </row>
    <row r="3971" spans="6:6" x14ac:dyDescent="0.2">
      <c r="F3971" s="11"/>
    </row>
    <row r="3972" spans="6:6" x14ac:dyDescent="0.2">
      <c r="F3972" s="11"/>
    </row>
    <row r="3973" spans="6:6" x14ac:dyDescent="0.2">
      <c r="F3973" s="11"/>
    </row>
    <row r="3974" spans="6:6" x14ac:dyDescent="0.2">
      <c r="F3974" s="11"/>
    </row>
    <row r="3975" spans="6:6" x14ac:dyDescent="0.2">
      <c r="F3975" s="11"/>
    </row>
    <row r="3976" spans="6:6" x14ac:dyDescent="0.2">
      <c r="F3976" s="11"/>
    </row>
    <row r="3977" spans="6:6" x14ac:dyDescent="0.2">
      <c r="F3977" s="11"/>
    </row>
    <row r="3978" spans="6:6" x14ac:dyDescent="0.2">
      <c r="F3978" s="11"/>
    </row>
    <row r="3979" spans="6:6" x14ac:dyDescent="0.2">
      <c r="F3979" s="11"/>
    </row>
    <row r="3980" spans="6:6" x14ac:dyDescent="0.2">
      <c r="F3980" s="11"/>
    </row>
    <row r="3981" spans="6:6" x14ac:dyDescent="0.2">
      <c r="F3981" s="11"/>
    </row>
    <row r="3982" spans="6:6" x14ac:dyDescent="0.2">
      <c r="F3982" s="11"/>
    </row>
    <row r="3983" spans="6:6" x14ac:dyDescent="0.2">
      <c r="F3983" s="11"/>
    </row>
    <row r="3984" spans="6:6" x14ac:dyDescent="0.2">
      <c r="F3984" s="11"/>
    </row>
    <row r="3985" spans="6:6" x14ac:dyDescent="0.2">
      <c r="F3985" s="11"/>
    </row>
    <row r="3986" spans="6:6" x14ac:dyDescent="0.2">
      <c r="F3986" s="11"/>
    </row>
    <row r="3987" spans="6:6" x14ac:dyDescent="0.2">
      <c r="F3987" s="11"/>
    </row>
    <row r="3988" spans="6:6" x14ac:dyDescent="0.2">
      <c r="F3988" s="11"/>
    </row>
    <row r="3989" spans="6:6" x14ac:dyDescent="0.2">
      <c r="F3989" s="11"/>
    </row>
    <row r="3990" spans="6:6" x14ac:dyDescent="0.2">
      <c r="F3990" s="11"/>
    </row>
    <row r="3991" spans="6:6" x14ac:dyDescent="0.2">
      <c r="F3991" s="11"/>
    </row>
    <row r="3992" spans="6:6" x14ac:dyDescent="0.2">
      <c r="F3992" s="11"/>
    </row>
    <row r="3993" spans="6:6" x14ac:dyDescent="0.2">
      <c r="F3993" s="11"/>
    </row>
    <row r="3994" spans="6:6" x14ac:dyDescent="0.2">
      <c r="F3994" s="11"/>
    </row>
    <row r="3995" spans="6:6" x14ac:dyDescent="0.2">
      <c r="F3995" s="11"/>
    </row>
    <row r="3996" spans="6:6" x14ac:dyDescent="0.2">
      <c r="F3996" s="11"/>
    </row>
    <row r="3997" spans="6:6" x14ac:dyDescent="0.2">
      <c r="F3997" s="11"/>
    </row>
    <row r="3998" spans="6:6" x14ac:dyDescent="0.2">
      <c r="F3998" s="11"/>
    </row>
    <row r="3999" spans="6:6" x14ac:dyDescent="0.2">
      <c r="F3999" s="11"/>
    </row>
    <row r="4000" spans="6:6" x14ac:dyDescent="0.2">
      <c r="F4000" s="11"/>
    </row>
    <row r="4001" spans="6:6" x14ac:dyDescent="0.2">
      <c r="F4001" s="11"/>
    </row>
    <row r="4002" spans="6:6" x14ac:dyDescent="0.2">
      <c r="F4002" s="11"/>
    </row>
    <row r="4003" spans="6:6" x14ac:dyDescent="0.2">
      <c r="F4003" s="11"/>
    </row>
    <row r="4004" spans="6:6" x14ac:dyDescent="0.2">
      <c r="F4004" s="11"/>
    </row>
    <row r="4005" spans="6:6" x14ac:dyDescent="0.2">
      <c r="F4005" s="11"/>
    </row>
    <row r="4006" spans="6:6" x14ac:dyDescent="0.2">
      <c r="F4006" s="11"/>
    </row>
    <row r="4007" spans="6:6" x14ac:dyDescent="0.2">
      <c r="F4007" s="11"/>
    </row>
    <row r="4008" spans="6:6" x14ac:dyDescent="0.2">
      <c r="F4008" s="11"/>
    </row>
    <row r="4009" spans="6:6" x14ac:dyDescent="0.2">
      <c r="F4009" s="11"/>
    </row>
    <row r="4010" spans="6:6" x14ac:dyDescent="0.2">
      <c r="F4010" s="11"/>
    </row>
    <row r="4011" spans="6:6" x14ac:dyDescent="0.2">
      <c r="F4011" s="11"/>
    </row>
    <row r="4012" spans="6:6" x14ac:dyDescent="0.2">
      <c r="F4012" s="11"/>
    </row>
    <row r="4013" spans="6:6" x14ac:dyDescent="0.2">
      <c r="F4013" s="11"/>
    </row>
    <row r="4014" spans="6:6" x14ac:dyDescent="0.2">
      <c r="F4014" s="11"/>
    </row>
    <row r="4015" spans="6:6" x14ac:dyDescent="0.2">
      <c r="F4015" s="11"/>
    </row>
    <row r="4016" spans="6:6" x14ac:dyDescent="0.2">
      <c r="F4016" s="11"/>
    </row>
    <row r="4017" spans="6:6" x14ac:dyDescent="0.2">
      <c r="F4017" s="11"/>
    </row>
    <row r="4018" spans="6:6" x14ac:dyDescent="0.2">
      <c r="F4018" s="11"/>
    </row>
    <row r="4019" spans="6:6" x14ac:dyDescent="0.2">
      <c r="F4019" s="11"/>
    </row>
    <row r="4020" spans="6:6" x14ac:dyDescent="0.2">
      <c r="F4020" s="11"/>
    </row>
    <row r="4021" spans="6:6" x14ac:dyDescent="0.2">
      <c r="F4021" s="11"/>
    </row>
    <row r="4022" spans="6:6" x14ac:dyDescent="0.2">
      <c r="F4022" s="11"/>
    </row>
    <row r="4023" spans="6:6" x14ac:dyDescent="0.2">
      <c r="F4023" s="11"/>
    </row>
    <row r="4024" spans="6:6" x14ac:dyDescent="0.2">
      <c r="F4024" s="11"/>
    </row>
    <row r="4025" spans="6:6" x14ac:dyDescent="0.2">
      <c r="F4025" s="11"/>
    </row>
    <row r="4026" spans="6:6" x14ac:dyDescent="0.2">
      <c r="F4026" s="11"/>
    </row>
    <row r="4027" spans="6:6" x14ac:dyDescent="0.2">
      <c r="F4027" s="11"/>
    </row>
    <row r="4028" spans="6:6" x14ac:dyDescent="0.2">
      <c r="F4028" s="11"/>
    </row>
    <row r="4029" spans="6:6" x14ac:dyDescent="0.2">
      <c r="F4029" s="11"/>
    </row>
    <row r="4030" spans="6:6" x14ac:dyDescent="0.2">
      <c r="F4030" s="11"/>
    </row>
    <row r="4031" spans="6:6" x14ac:dyDescent="0.2">
      <c r="F4031" s="11"/>
    </row>
    <row r="4032" spans="6:6" x14ac:dyDescent="0.2">
      <c r="F4032" s="11"/>
    </row>
    <row r="4033" spans="6:6" x14ac:dyDescent="0.2">
      <c r="F4033" s="11"/>
    </row>
    <row r="4034" spans="6:6" x14ac:dyDescent="0.2">
      <c r="F4034" s="11"/>
    </row>
    <row r="4035" spans="6:6" x14ac:dyDescent="0.2">
      <c r="F4035" s="11"/>
    </row>
    <row r="4036" spans="6:6" x14ac:dyDescent="0.2">
      <c r="F4036" s="11"/>
    </row>
    <row r="4037" spans="6:6" x14ac:dyDescent="0.2">
      <c r="F4037" s="11"/>
    </row>
    <row r="4038" spans="6:6" x14ac:dyDescent="0.2">
      <c r="F4038" s="11"/>
    </row>
    <row r="4039" spans="6:6" x14ac:dyDescent="0.2">
      <c r="F4039" s="11"/>
    </row>
    <row r="4040" spans="6:6" x14ac:dyDescent="0.2">
      <c r="F4040" s="11"/>
    </row>
    <row r="4041" spans="6:6" x14ac:dyDescent="0.2">
      <c r="F4041" s="11"/>
    </row>
    <row r="4042" spans="6:6" x14ac:dyDescent="0.2">
      <c r="F4042" s="11"/>
    </row>
    <row r="4043" spans="6:6" x14ac:dyDescent="0.2">
      <c r="F4043" s="11"/>
    </row>
    <row r="4044" spans="6:6" x14ac:dyDescent="0.2">
      <c r="F4044" s="11"/>
    </row>
    <row r="4045" spans="6:6" x14ac:dyDescent="0.2">
      <c r="F4045" s="11"/>
    </row>
    <row r="4046" spans="6:6" x14ac:dyDescent="0.2">
      <c r="F4046" s="11"/>
    </row>
    <row r="4047" spans="6:6" x14ac:dyDescent="0.2">
      <c r="F4047" s="11"/>
    </row>
    <row r="4048" spans="6:6" x14ac:dyDescent="0.2">
      <c r="F4048" s="11"/>
    </row>
    <row r="4049" spans="6:6" x14ac:dyDescent="0.2">
      <c r="F4049" s="11"/>
    </row>
    <row r="4050" spans="6:6" x14ac:dyDescent="0.2">
      <c r="F4050" s="11"/>
    </row>
    <row r="4051" spans="6:6" x14ac:dyDescent="0.2">
      <c r="F4051" s="11"/>
    </row>
    <row r="4052" spans="6:6" x14ac:dyDescent="0.2">
      <c r="F4052" s="11"/>
    </row>
    <row r="4053" spans="6:6" x14ac:dyDescent="0.2">
      <c r="F4053" s="11"/>
    </row>
    <row r="4054" spans="6:6" x14ac:dyDescent="0.2">
      <c r="F4054" s="11"/>
    </row>
    <row r="4055" spans="6:6" x14ac:dyDescent="0.2">
      <c r="F4055" s="11"/>
    </row>
    <row r="4056" spans="6:6" x14ac:dyDescent="0.2">
      <c r="F4056" s="11"/>
    </row>
    <row r="4057" spans="6:6" x14ac:dyDescent="0.2">
      <c r="F4057" s="11"/>
    </row>
    <row r="4058" spans="6:6" x14ac:dyDescent="0.2">
      <c r="F4058" s="11"/>
    </row>
    <row r="4059" spans="6:6" x14ac:dyDescent="0.2">
      <c r="F4059" s="11"/>
    </row>
    <row r="4060" spans="6:6" x14ac:dyDescent="0.2">
      <c r="F4060" s="11"/>
    </row>
    <row r="4061" spans="6:6" x14ac:dyDescent="0.2">
      <c r="F4061" s="11"/>
    </row>
    <row r="4062" spans="6:6" x14ac:dyDescent="0.2">
      <c r="F4062" s="11"/>
    </row>
    <row r="4063" spans="6:6" x14ac:dyDescent="0.2">
      <c r="F4063" s="11"/>
    </row>
    <row r="4064" spans="6:6" x14ac:dyDescent="0.2">
      <c r="F4064" s="11"/>
    </row>
    <row r="4065" spans="6:6" x14ac:dyDescent="0.2">
      <c r="F4065" s="11"/>
    </row>
    <row r="4066" spans="6:6" x14ac:dyDescent="0.2">
      <c r="F4066" s="11"/>
    </row>
    <row r="4067" spans="6:6" x14ac:dyDescent="0.2">
      <c r="F4067" s="11"/>
    </row>
    <row r="4068" spans="6:6" x14ac:dyDescent="0.2">
      <c r="F4068" s="11"/>
    </row>
    <row r="4069" spans="6:6" x14ac:dyDescent="0.2">
      <c r="F4069" s="11"/>
    </row>
    <row r="4070" spans="6:6" x14ac:dyDescent="0.2">
      <c r="F4070" s="11"/>
    </row>
    <row r="4071" spans="6:6" x14ac:dyDescent="0.2">
      <c r="F4071" s="11"/>
    </row>
    <row r="4072" spans="6:6" x14ac:dyDescent="0.2">
      <c r="F4072" s="11"/>
    </row>
    <row r="4073" spans="6:6" x14ac:dyDescent="0.2">
      <c r="F4073" s="11"/>
    </row>
    <row r="4074" spans="6:6" x14ac:dyDescent="0.2">
      <c r="F4074" s="11"/>
    </row>
    <row r="4075" spans="6:6" x14ac:dyDescent="0.2">
      <c r="F4075" s="11"/>
    </row>
    <row r="4076" spans="6:6" x14ac:dyDescent="0.2">
      <c r="F4076" s="11"/>
    </row>
    <row r="4077" spans="6:6" x14ac:dyDescent="0.2">
      <c r="F4077" s="11"/>
    </row>
    <row r="4078" spans="6:6" x14ac:dyDescent="0.2">
      <c r="F4078" s="11"/>
    </row>
    <row r="4079" spans="6:6" x14ac:dyDescent="0.2">
      <c r="F4079" s="11"/>
    </row>
    <row r="4080" spans="6:6" x14ac:dyDescent="0.2">
      <c r="F4080" s="11"/>
    </row>
    <row r="4081" spans="6:6" x14ac:dyDescent="0.2">
      <c r="F4081" s="11"/>
    </row>
    <row r="4082" spans="6:6" x14ac:dyDescent="0.2">
      <c r="F4082" s="11"/>
    </row>
    <row r="4083" spans="6:6" x14ac:dyDescent="0.2">
      <c r="F4083" s="11"/>
    </row>
    <row r="4084" spans="6:6" x14ac:dyDescent="0.2">
      <c r="F4084" s="11"/>
    </row>
    <row r="4085" spans="6:6" x14ac:dyDescent="0.2">
      <c r="F4085" s="11"/>
    </row>
    <row r="4086" spans="6:6" x14ac:dyDescent="0.2">
      <c r="F4086" s="11"/>
    </row>
    <row r="4087" spans="6:6" x14ac:dyDescent="0.2">
      <c r="F4087" s="11"/>
    </row>
    <row r="4088" spans="6:6" x14ac:dyDescent="0.2">
      <c r="F4088" s="11"/>
    </row>
    <row r="4089" spans="6:6" x14ac:dyDescent="0.2">
      <c r="F4089" s="11"/>
    </row>
    <row r="4090" spans="6:6" x14ac:dyDescent="0.2">
      <c r="F4090" s="11"/>
    </row>
    <row r="4091" spans="6:6" x14ac:dyDescent="0.2">
      <c r="F4091" s="11"/>
    </row>
    <row r="4092" spans="6:6" x14ac:dyDescent="0.2">
      <c r="F4092" s="11"/>
    </row>
    <row r="4093" spans="6:6" x14ac:dyDescent="0.2">
      <c r="F4093" s="11"/>
    </row>
    <row r="4094" spans="6:6" x14ac:dyDescent="0.2">
      <c r="F4094" s="11"/>
    </row>
    <row r="4095" spans="6:6" x14ac:dyDescent="0.2">
      <c r="F4095" s="11"/>
    </row>
    <row r="4096" spans="6:6" x14ac:dyDescent="0.2">
      <c r="F4096" s="11"/>
    </row>
    <row r="4097" spans="6:6" x14ac:dyDescent="0.2">
      <c r="F4097" s="11"/>
    </row>
    <row r="4098" spans="6:6" x14ac:dyDescent="0.2">
      <c r="F4098" s="11"/>
    </row>
    <row r="4099" spans="6:6" x14ac:dyDescent="0.2">
      <c r="F4099" s="11"/>
    </row>
    <row r="4100" spans="6:6" x14ac:dyDescent="0.2">
      <c r="F4100" s="11"/>
    </row>
    <row r="4101" spans="6:6" x14ac:dyDescent="0.2">
      <c r="F4101" s="11"/>
    </row>
    <row r="4102" spans="6:6" x14ac:dyDescent="0.2">
      <c r="F4102" s="11"/>
    </row>
    <row r="4103" spans="6:6" x14ac:dyDescent="0.2">
      <c r="F4103" s="11"/>
    </row>
    <row r="4104" spans="6:6" x14ac:dyDescent="0.2">
      <c r="F4104" s="11"/>
    </row>
    <row r="4105" spans="6:6" x14ac:dyDescent="0.2">
      <c r="F4105" s="11"/>
    </row>
    <row r="4106" spans="6:6" x14ac:dyDescent="0.2">
      <c r="F4106" s="11"/>
    </row>
    <row r="4107" spans="6:6" x14ac:dyDescent="0.2">
      <c r="F4107" s="11"/>
    </row>
    <row r="4108" spans="6:6" x14ac:dyDescent="0.2">
      <c r="F4108" s="11"/>
    </row>
    <row r="4109" spans="6:6" x14ac:dyDescent="0.2">
      <c r="F4109" s="11"/>
    </row>
    <row r="4110" spans="6:6" x14ac:dyDescent="0.2">
      <c r="F4110" s="11"/>
    </row>
    <row r="4111" spans="6:6" x14ac:dyDescent="0.2">
      <c r="F4111" s="11"/>
    </row>
    <row r="4112" spans="6:6" x14ac:dyDescent="0.2">
      <c r="F4112" s="11"/>
    </row>
    <row r="4113" spans="6:6" x14ac:dyDescent="0.2">
      <c r="F4113" s="11"/>
    </row>
    <row r="4114" spans="6:6" x14ac:dyDescent="0.2">
      <c r="F4114" s="11"/>
    </row>
    <row r="4115" spans="6:6" x14ac:dyDescent="0.2">
      <c r="F4115" s="11"/>
    </row>
    <row r="4116" spans="6:6" x14ac:dyDescent="0.2">
      <c r="F4116" s="11"/>
    </row>
    <row r="4117" spans="6:6" x14ac:dyDescent="0.2">
      <c r="F4117" s="11"/>
    </row>
    <row r="4118" spans="6:6" x14ac:dyDescent="0.2">
      <c r="F4118" s="11"/>
    </row>
    <row r="4119" spans="6:6" x14ac:dyDescent="0.2">
      <c r="F4119" s="11"/>
    </row>
    <row r="4120" spans="6:6" x14ac:dyDescent="0.2">
      <c r="F4120" s="11"/>
    </row>
    <row r="4121" spans="6:6" x14ac:dyDescent="0.2">
      <c r="F4121" s="11"/>
    </row>
    <row r="4122" spans="6:6" x14ac:dyDescent="0.2">
      <c r="F4122" s="11"/>
    </row>
    <row r="4123" spans="6:6" x14ac:dyDescent="0.2">
      <c r="F4123" s="11"/>
    </row>
    <row r="4124" spans="6:6" x14ac:dyDescent="0.2">
      <c r="F4124" s="11"/>
    </row>
    <row r="4125" spans="6:6" x14ac:dyDescent="0.2">
      <c r="F4125" s="11"/>
    </row>
    <row r="4126" spans="6:6" x14ac:dyDescent="0.2">
      <c r="F4126" s="11"/>
    </row>
    <row r="4127" spans="6:6" x14ac:dyDescent="0.2">
      <c r="F4127" s="11"/>
    </row>
    <row r="4128" spans="6:6" x14ac:dyDescent="0.2">
      <c r="F4128" s="11"/>
    </row>
    <row r="4129" spans="6:6" x14ac:dyDescent="0.2">
      <c r="F4129" s="11"/>
    </row>
    <row r="4130" spans="6:6" x14ac:dyDescent="0.2">
      <c r="F4130" s="11"/>
    </row>
    <row r="4131" spans="6:6" x14ac:dyDescent="0.2">
      <c r="F4131" s="11"/>
    </row>
    <row r="4132" spans="6:6" x14ac:dyDescent="0.2">
      <c r="F4132" s="11"/>
    </row>
    <row r="4133" spans="6:6" x14ac:dyDescent="0.2">
      <c r="F4133" s="11"/>
    </row>
    <row r="4134" spans="6:6" x14ac:dyDescent="0.2">
      <c r="F4134" s="11"/>
    </row>
    <row r="4135" spans="6:6" x14ac:dyDescent="0.2">
      <c r="F4135" s="11"/>
    </row>
    <row r="4136" spans="6:6" x14ac:dyDescent="0.2">
      <c r="F4136" s="11"/>
    </row>
    <row r="4137" spans="6:6" x14ac:dyDescent="0.2">
      <c r="F4137" s="11"/>
    </row>
    <row r="4138" spans="6:6" x14ac:dyDescent="0.2">
      <c r="F4138" s="11"/>
    </row>
    <row r="4139" spans="6:6" x14ac:dyDescent="0.2">
      <c r="F4139" s="11"/>
    </row>
    <row r="4140" spans="6:6" x14ac:dyDescent="0.2">
      <c r="F4140" s="11"/>
    </row>
    <row r="4141" spans="6:6" x14ac:dyDescent="0.2">
      <c r="F4141" s="11"/>
    </row>
    <row r="4142" spans="6:6" x14ac:dyDescent="0.2">
      <c r="F4142" s="11"/>
    </row>
    <row r="4143" spans="6:6" x14ac:dyDescent="0.2">
      <c r="F4143" s="11"/>
    </row>
    <row r="4144" spans="6:6" x14ac:dyDescent="0.2">
      <c r="F4144" s="11"/>
    </row>
    <row r="4145" spans="6:6" x14ac:dyDescent="0.2">
      <c r="F4145" s="11"/>
    </row>
    <row r="4146" spans="6:6" x14ac:dyDescent="0.2">
      <c r="F4146" s="11"/>
    </row>
    <row r="4147" spans="6:6" x14ac:dyDescent="0.2">
      <c r="F4147" s="11"/>
    </row>
    <row r="4148" spans="6:6" x14ac:dyDescent="0.2">
      <c r="F4148" s="11"/>
    </row>
    <row r="4149" spans="6:6" x14ac:dyDescent="0.2">
      <c r="F4149" s="11"/>
    </row>
    <row r="4150" spans="6:6" x14ac:dyDescent="0.2">
      <c r="F4150" s="11"/>
    </row>
    <row r="4151" spans="6:6" x14ac:dyDescent="0.2">
      <c r="F4151" s="11"/>
    </row>
    <row r="4152" spans="6:6" x14ac:dyDescent="0.2">
      <c r="F4152" s="11"/>
    </row>
    <row r="4153" spans="6:6" x14ac:dyDescent="0.2">
      <c r="F4153" s="11"/>
    </row>
    <row r="4154" spans="6:6" x14ac:dyDescent="0.2">
      <c r="F4154" s="11"/>
    </row>
    <row r="4155" spans="6:6" x14ac:dyDescent="0.2">
      <c r="F4155" s="11"/>
    </row>
    <row r="4156" spans="6:6" x14ac:dyDescent="0.2">
      <c r="F4156" s="11"/>
    </row>
    <row r="4157" spans="6:6" x14ac:dyDescent="0.2">
      <c r="F4157" s="11"/>
    </row>
    <row r="4158" spans="6:6" x14ac:dyDescent="0.2">
      <c r="F4158" s="11"/>
    </row>
    <row r="4159" spans="6:6" x14ac:dyDescent="0.2">
      <c r="F4159" s="11"/>
    </row>
    <row r="4160" spans="6:6" x14ac:dyDescent="0.2">
      <c r="F4160" s="11"/>
    </row>
    <row r="4161" spans="6:6" x14ac:dyDescent="0.2">
      <c r="F4161" s="11"/>
    </row>
    <row r="4162" spans="6:6" x14ac:dyDescent="0.2">
      <c r="F4162" s="11"/>
    </row>
    <row r="4163" spans="6:6" x14ac:dyDescent="0.2">
      <c r="F4163" s="11"/>
    </row>
    <row r="4164" spans="6:6" x14ac:dyDescent="0.2">
      <c r="F4164" s="11"/>
    </row>
    <row r="4165" spans="6:6" x14ac:dyDescent="0.2">
      <c r="F4165" s="11"/>
    </row>
    <row r="4166" spans="6:6" x14ac:dyDescent="0.2">
      <c r="F4166" s="11"/>
    </row>
    <row r="4167" spans="6:6" x14ac:dyDescent="0.2">
      <c r="F4167" s="11"/>
    </row>
    <row r="4168" spans="6:6" x14ac:dyDescent="0.2">
      <c r="F4168" s="11"/>
    </row>
    <row r="4169" spans="6:6" x14ac:dyDescent="0.2">
      <c r="F4169" s="11"/>
    </row>
    <row r="4170" spans="6:6" x14ac:dyDescent="0.2">
      <c r="F4170" s="11"/>
    </row>
    <row r="4171" spans="6:6" x14ac:dyDescent="0.2">
      <c r="F4171" s="11"/>
    </row>
    <row r="4172" spans="6:6" x14ac:dyDescent="0.2">
      <c r="F4172" s="11"/>
    </row>
    <row r="4173" spans="6:6" x14ac:dyDescent="0.2">
      <c r="F4173" s="11"/>
    </row>
    <row r="4174" spans="6:6" x14ac:dyDescent="0.2">
      <c r="F4174" s="11"/>
    </row>
    <row r="4175" spans="6:6" x14ac:dyDescent="0.2">
      <c r="F4175" s="11"/>
    </row>
    <row r="4176" spans="6:6" x14ac:dyDescent="0.2">
      <c r="F4176" s="11"/>
    </row>
    <row r="4177" spans="6:6" x14ac:dyDescent="0.2">
      <c r="F4177" s="11"/>
    </row>
    <row r="4178" spans="6:6" x14ac:dyDescent="0.2">
      <c r="F4178" s="11"/>
    </row>
    <row r="4179" spans="6:6" x14ac:dyDescent="0.2">
      <c r="F4179" s="11"/>
    </row>
    <row r="4180" spans="6:6" x14ac:dyDescent="0.2">
      <c r="F4180" s="11"/>
    </row>
    <row r="4181" spans="6:6" x14ac:dyDescent="0.2">
      <c r="F4181" s="11"/>
    </row>
    <row r="4182" spans="6:6" x14ac:dyDescent="0.2">
      <c r="F4182" s="11"/>
    </row>
    <row r="4183" spans="6:6" x14ac:dyDescent="0.2">
      <c r="F4183" s="11"/>
    </row>
    <row r="4184" spans="6:6" x14ac:dyDescent="0.2">
      <c r="F4184" s="11"/>
    </row>
    <row r="4185" spans="6:6" x14ac:dyDescent="0.2">
      <c r="F4185" s="11"/>
    </row>
    <row r="4186" spans="6:6" x14ac:dyDescent="0.2">
      <c r="F4186" s="11"/>
    </row>
    <row r="4187" spans="6:6" x14ac:dyDescent="0.2">
      <c r="F4187" s="11"/>
    </row>
    <row r="4188" spans="6:6" x14ac:dyDescent="0.2">
      <c r="F4188" s="11"/>
    </row>
    <row r="4189" spans="6:6" x14ac:dyDescent="0.2">
      <c r="F4189" s="11"/>
    </row>
    <row r="4190" spans="6:6" x14ac:dyDescent="0.2">
      <c r="F4190" s="11"/>
    </row>
    <row r="4191" spans="6:6" x14ac:dyDescent="0.2">
      <c r="F4191" s="11"/>
    </row>
    <row r="4192" spans="6:6" x14ac:dyDescent="0.2">
      <c r="F4192" s="11"/>
    </row>
    <row r="4193" spans="6:6" x14ac:dyDescent="0.2">
      <c r="F4193" s="11"/>
    </row>
    <row r="4194" spans="6:6" x14ac:dyDescent="0.2">
      <c r="F4194" s="11"/>
    </row>
    <row r="4195" spans="6:6" x14ac:dyDescent="0.2">
      <c r="F4195" s="11"/>
    </row>
    <row r="4196" spans="6:6" x14ac:dyDescent="0.2">
      <c r="F4196" s="11"/>
    </row>
    <row r="4197" spans="6:6" x14ac:dyDescent="0.2">
      <c r="F4197" s="11"/>
    </row>
    <row r="4198" spans="6:6" x14ac:dyDescent="0.2">
      <c r="F4198" s="11"/>
    </row>
    <row r="4199" spans="6:6" x14ac:dyDescent="0.2">
      <c r="F4199" s="11"/>
    </row>
    <row r="4200" spans="6:6" x14ac:dyDescent="0.2">
      <c r="F4200" s="11"/>
    </row>
    <row r="4201" spans="6:6" x14ac:dyDescent="0.2">
      <c r="F4201" s="11"/>
    </row>
    <row r="4202" spans="6:6" x14ac:dyDescent="0.2">
      <c r="F4202" s="11"/>
    </row>
    <row r="4203" spans="6:6" x14ac:dyDescent="0.2">
      <c r="F4203" s="11"/>
    </row>
    <row r="4204" spans="6:6" x14ac:dyDescent="0.2">
      <c r="F4204" s="11"/>
    </row>
    <row r="4205" spans="6:6" x14ac:dyDescent="0.2">
      <c r="F4205" s="11"/>
    </row>
    <row r="4206" spans="6:6" x14ac:dyDescent="0.2">
      <c r="F4206" s="11"/>
    </row>
    <row r="4207" spans="6:6" x14ac:dyDescent="0.2">
      <c r="F4207" s="11"/>
    </row>
    <row r="4208" spans="6:6" x14ac:dyDescent="0.2">
      <c r="F4208" s="11"/>
    </row>
    <row r="4209" spans="6:6" x14ac:dyDescent="0.2">
      <c r="F4209" s="11"/>
    </row>
    <row r="4210" spans="6:6" x14ac:dyDescent="0.2">
      <c r="F4210" s="11"/>
    </row>
    <row r="4211" spans="6:6" x14ac:dyDescent="0.2">
      <c r="F4211" s="11"/>
    </row>
    <row r="4212" spans="6:6" x14ac:dyDescent="0.2">
      <c r="F4212" s="11"/>
    </row>
    <row r="4213" spans="6:6" x14ac:dyDescent="0.2">
      <c r="F4213" s="11"/>
    </row>
    <row r="4214" spans="6:6" x14ac:dyDescent="0.2">
      <c r="F4214" s="11"/>
    </row>
    <row r="4215" spans="6:6" x14ac:dyDescent="0.2">
      <c r="F4215" s="11"/>
    </row>
    <row r="4216" spans="6:6" x14ac:dyDescent="0.2">
      <c r="F4216" s="11"/>
    </row>
    <row r="4217" spans="6:6" x14ac:dyDescent="0.2">
      <c r="F4217" s="11"/>
    </row>
    <row r="4218" spans="6:6" x14ac:dyDescent="0.2">
      <c r="F4218" s="11"/>
    </row>
    <row r="4219" spans="6:6" x14ac:dyDescent="0.2">
      <c r="F4219" s="11"/>
    </row>
    <row r="4220" spans="6:6" x14ac:dyDescent="0.2">
      <c r="F4220" s="11"/>
    </row>
    <row r="4221" spans="6:6" x14ac:dyDescent="0.2">
      <c r="F4221" s="11"/>
    </row>
    <row r="4222" spans="6:6" x14ac:dyDescent="0.2">
      <c r="F4222" s="11"/>
    </row>
    <row r="4223" spans="6:6" x14ac:dyDescent="0.2">
      <c r="F4223" s="11"/>
    </row>
    <row r="4224" spans="6:6" x14ac:dyDescent="0.2">
      <c r="F4224" s="11"/>
    </row>
    <row r="4225" spans="6:6" x14ac:dyDescent="0.2">
      <c r="F4225" s="11"/>
    </row>
    <row r="4226" spans="6:6" x14ac:dyDescent="0.2">
      <c r="F4226" s="11"/>
    </row>
    <row r="4227" spans="6:6" x14ac:dyDescent="0.2">
      <c r="F4227" s="11"/>
    </row>
    <row r="4228" spans="6:6" x14ac:dyDescent="0.2">
      <c r="F4228" s="11"/>
    </row>
    <row r="4229" spans="6:6" x14ac:dyDescent="0.2">
      <c r="F4229" s="11"/>
    </row>
    <row r="4230" spans="6:6" x14ac:dyDescent="0.2">
      <c r="F4230" s="11"/>
    </row>
    <row r="4231" spans="6:6" x14ac:dyDescent="0.2">
      <c r="F4231" s="11"/>
    </row>
    <row r="4232" spans="6:6" x14ac:dyDescent="0.2">
      <c r="F4232" s="11"/>
    </row>
    <row r="4233" spans="6:6" x14ac:dyDescent="0.2">
      <c r="F4233" s="11"/>
    </row>
    <row r="4234" spans="6:6" x14ac:dyDescent="0.2">
      <c r="F4234" s="11"/>
    </row>
    <row r="4235" spans="6:6" x14ac:dyDescent="0.2">
      <c r="F4235" s="11"/>
    </row>
    <row r="4236" spans="6:6" x14ac:dyDescent="0.2">
      <c r="F4236" s="11"/>
    </row>
    <row r="4237" spans="6:6" x14ac:dyDescent="0.2">
      <c r="F4237" s="11"/>
    </row>
    <row r="4238" spans="6:6" x14ac:dyDescent="0.2">
      <c r="F4238" s="11"/>
    </row>
    <row r="4239" spans="6:6" x14ac:dyDescent="0.2">
      <c r="F4239" s="11"/>
    </row>
    <row r="4240" spans="6:6" x14ac:dyDescent="0.2">
      <c r="F4240" s="11"/>
    </row>
    <row r="4241" spans="6:6" x14ac:dyDescent="0.2">
      <c r="F4241" s="11"/>
    </row>
    <row r="4242" spans="6:6" x14ac:dyDescent="0.2">
      <c r="F4242" s="11"/>
    </row>
    <row r="4243" spans="6:6" x14ac:dyDescent="0.2">
      <c r="F4243" s="11"/>
    </row>
    <row r="4244" spans="6:6" x14ac:dyDescent="0.2">
      <c r="F4244" s="11"/>
    </row>
    <row r="4245" spans="6:6" x14ac:dyDescent="0.2">
      <c r="F4245" s="11"/>
    </row>
    <row r="4246" spans="6:6" x14ac:dyDescent="0.2">
      <c r="F4246" s="11"/>
    </row>
    <row r="4247" spans="6:6" x14ac:dyDescent="0.2">
      <c r="F4247" s="11"/>
    </row>
    <row r="4248" spans="6:6" x14ac:dyDescent="0.2">
      <c r="F4248" s="11"/>
    </row>
    <row r="4249" spans="6:6" x14ac:dyDescent="0.2">
      <c r="F4249" s="11"/>
    </row>
    <row r="4250" spans="6:6" x14ac:dyDescent="0.2">
      <c r="F4250" s="11"/>
    </row>
    <row r="4251" spans="6:6" x14ac:dyDescent="0.2">
      <c r="F4251" s="11"/>
    </row>
    <row r="4252" spans="6:6" x14ac:dyDescent="0.2">
      <c r="F4252" s="11"/>
    </row>
    <row r="4253" spans="6:6" x14ac:dyDescent="0.2">
      <c r="F4253" s="11"/>
    </row>
    <row r="4254" spans="6:6" x14ac:dyDescent="0.2">
      <c r="F4254" s="11"/>
    </row>
    <row r="4255" spans="6:6" x14ac:dyDescent="0.2">
      <c r="F4255" s="11"/>
    </row>
    <row r="4256" spans="6:6" x14ac:dyDescent="0.2">
      <c r="F4256" s="11"/>
    </row>
    <row r="4257" spans="6:6" x14ac:dyDescent="0.2">
      <c r="F4257" s="11"/>
    </row>
    <row r="4258" spans="6:6" x14ac:dyDescent="0.2">
      <c r="F4258" s="11"/>
    </row>
    <row r="4259" spans="6:6" x14ac:dyDescent="0.2">
      <c r="F4259" s="11"/>
    </row>
    <row r="4260" spans="6:6" x14ac:dyDescent="0.2">
      <c r="F4260" s="11"/>
    </row>
    <row r="4261" spans="6:6" x14ac:dyDescent="0.2">
      <c r="F4261" s="11"/>
    </row>
    <row r="4262" spans="6:6" x14ac:dyDescent="0.2">
      <c r="F4262" s="11"/>
    </row>
    <row r="4263" spans="6:6" x14ac:dyDescent="0.2">
      <c r="F4263" s="11"/>
    </row>
    <row r="4264" spans="6:6" x14ac:dyDescent="0.2">
      <c r="F4264" s="11"/>
    </row>
    <row r="4265" spans="6:6" x14ac:dyDescent="0.2">
      <c r="F4265" s="11"/>
    </row>
    <row r="4266" spans="6:6" x14ac:dyDescent="0.2">
      <c r="F4266" s="11"/>
    </row>
    <row r="4267" spans="6:6" x14ac:dyDescent="0.2">
      <c r="F4267" s="11"/>
    </row>
    <row r="4268" spans="6:6" x14ac:dyDescent="0.2">
      <c r="F4268" s="11"/>
    </row>
    <row r="4269" spans="6:6" x14ac:dyDescent="0.2">
      <c r="F4269" s="11"/>
    </row>
    <row r="4270" spans="6:6" x14ac:dyDescent="0.2">
      <c r="F4270" s="11"/>
    </row>
    <row r="4271" spans="6:6" x14ac:dyDescent="0.2">
      <c r="F4271" s="11"/>
    </row>
    <row r="4272" spans="6:6" x14ac:dyDescent="0.2">
      <c r="F4272" s="11"/>
    </row>
    <row r="4273" spans="6:6" x14ac:dyDescent="0.2">
      <c r="F4273" s="11"/>
    </row>
    <row r="4274" spans="6:6" x14ac:dyDescent="0.2">
      <c r="F4274" s="11"/>
    </row>
    <row r="4275" spans="6:6" x14ac:dyDescent="0.2">
      <c r="F4275" s="11"/>
    </row>
    <row r="4276" spans="6:6" x14ac:dyDescent="0.2">
      <c r="F4276" s="11"/>
    </row>
    <row r="4277" spans="6:6" x14ac:dyDescent="0.2">
      <c r="F4277" s="11"/>
    </row>
    <row r="4278" spans="6:6" x14ac:dyDescent="0.2">
      <c r="F4278" s="11"/>
    </row>
    <row r="4279" spans="6:6" x14ac:dyDescent="0.2">
      <c r="F4279" s="11"/>
    </row>
    <row r="4280" spans="6:6" x14ac:dyDescent="0.2">
      <c r="F4280" s="11"/>
    </row>
    <row r="4281" spans="6:6" x14ac:dyDescent="0.2">
      <c r="F4281" s="11"/>
    </row>
    <row r="4282" spans="6:6" x14ac:dyDescent="0.2">
      <c r="F4282" s="11"/>
    </row>
    <row r="4283" spans="6:6" x14ac:dyDescent="0.2">
      <c r="F4283" s="11"/>
    </row>
    <row r="4284" spans="6:6" x14ac:dyDescent="0.2">
      <c r="F4284" s="11"/>
    </row>
    <row r="4285" spans="6:6" x14ac:dyDescent="0.2">
      <c r="F4285" s="11"/>
    </row>
    <row r="4286" spans="6:6" x14ac:dyDescent="0.2">
      <c r="F4286" s="11"/>
    </row>
    <row r="4287" spans="6:6" x14ac:dyDescent="0.2">
      <c r="F4287" s="11"/>
    </row>
    <row r="4288" spans="6:6" x14ac:dyDescent="0.2">
      <c r="F4288" s="11"/>
    </row>
    <row r="4289" spans="6:6" x14ac:dyDescent="0.2">
      <c r="F4289" s="11"/>
    </row>
    <row r="4290" spans="6:6" x14ac:dyDescent="0.2">
      <c r="F4290" s="11"/>
    </row>
    <row r="4291" spans="6:6" x14ac:dyDescent="0.2">
      <c r="F4291" s="11"/>
    </row>
    <row r="4292" spans="6:6" x14ac:dyDescent="0.2">
      <c r="F4292" s="11"/>
    </row>
    <row r="4293" spans="6:6" x14ac:dyDescent="0.2">
      <c r="F4293" s="11"/>
    </row>
    <row r="4294" spans="6:6" x14ac:dyDescent="0.2">
      <c r="F4294" s="11"/>
    </row>
    <row r="4295" spans="6:6" x14ac:dyDescent="0.2">
      <c r="F4295" s="11"/>
    </row>
    <row r="4296" spans="6:6" x14ac:dyDescent="0.2">
      <c r="F4296" s="11"/>
    </row>
    <row r="4297" spans="6:6" x14ac:dyDescent="0.2">
      <c r="F4297" s="11"/>
    </row>
    <row r="4298" spans="6:6" x14ac:dyDescent="0.2">
      <c r="F4298" s="11"/>
    </row>
    <row r="4299" spans="6:6" x14ac:dyDescent="0.2">
      <c r="F4299" s="11"/>
    </row>
    <row r="4300" spans="6:6" x14ac:dyDescent="0.2">
      <c r="F4300" s="11"/>
    </row>
    <row r="4301" spans="6:6" x14ac:dyDescent="0.2">
      <c r="F4301" s="11"/>
    </row>
    <row r="4302" spans="6:6" x14ac:dyDescent="0.2">
      <c r="F4302" s="11"/>
    </row>
    <row r="4303" spans="6:6" x14ac:dyDescent="0.2">
      <c r="F4303" s="11"/>
    </row>
    <row r="4304" spans="6:6" x14ac:dyDescent="0.2">
      <c r="F4304" s="11"/>
    </row>
    <row r="4305" spans="6:6" x14ac:dyDescent="0.2">
      <c r="F4305" s="11"/>
    </row>
    <row r="4306" spans="6:6" x14ac:dyDescent="0.2">
      <c r="F4306" s="11"/>
    </row>
    <row r="4307" spans="6:6" x14ac:dyDescent="0.2">
      <c r="F4307" s="11"/>
    </row>
    <row r="4308" spans="6:6" x14ac:dyDescent="0.2">
      <c r="F4308" s="11"/>
    </row>
    <row r="4309" spans="6:6" x14ac:dyDescent="0.2">
      <c r="F4309" s="11"/>
    </row>
    <row r="4310" spans="6:6" x14ac:dyDescent="0.2">
      <c r="F4310" s="11"/>
    </row>
    <row r="4311" spans="6:6" x14ac:dyDescent="0.2">
      <c r="F4311" s="11"/>
    </row>
    <row r="4312" spans="6:6" x14ac:dyDescent="0.2">
      <c r="F4312" s="11"/>
    </row>
    <row r="4313" spans="6:6" x14ac:dyDescent="0.2">
      <c r="F4313" s="11"/>
    </row>
    <row r="4314" spans="6:6" x14ac:dyDescent="0.2">
      <c r="F4314" s="11"/>
    </row>
    <row r="4315" spans="6:6" x14ac:dyDescent="0.2">
      <c r="F4315" s="11"/>
    </row>
    <row r="4316" spans="6:6" x14ac:dyDescent="0.2">
      <c r="F4316" s="11"/>
    </row>
    <row r="4317" spans="6:6" x14ac:dyDescent="0.2">
      <c r="F4317" s="11"/>
    </row>
    <row r="4318" spans="6:6" x14ac:dyDescent="0.2">
      <c r="F4318" s="11"/>
    </row>
    <row r="4319" spans="6:6" x14ac:dyDescent="0.2">
      <c r="F4319" s="11"/>
    </row>
    <row r="4320" spans="6:6" x14ac:dyDescent="0.2">
      <c r="F4320" s="11"/>
    </row>
    <row r="4321" spans="6:6" x14ac:dyDescent="0.2">
      <c r="F4321" s="11"/>
    </row>
    <row r="4322" spans="6:6" x14ac:dyDescent="0.2">
      <c r="F4322" s="11"/>
    </row>
    <row r="4323" spans="6:6" x14ac:dyDescent="0.2">
      <c r="F4323" s="11"/>
    </row>
    <row r="4324" spans="6:6" x14ac:dyDescent="0.2">
      <c r="F4324" s="11"/>
    </row>
    <row r="4325" spans="6:6" x14ac:dyDescent="0.2">
      <c r="F4325" s="11"/>
    </row>
    <row r="4326" spans="6:6" x14ac:dyDescent="0.2">
      <c r="F4326" s="11"/>
    </row>
    <row r="4327" spans="6:6" x14ac:dyDescent="0.2">
      <c r="F4327" s="11"/>
    </row>
    <row r="4328" spans="6:6" x14ac:dyDescent="0.2">
      <c r="F4328" s="11"/>
    </row>
    <row r="4329" spans="6:6" x14ac:dyDescent="0.2">
      <c r="F4329" s="11"/>
    </row>
    <row r="4330" spans="6:6" x14ac:dyDescent="0.2">
      <c r="F4330" s="11"/>
    </row>
    <row r="4331" spans="6:6" x14ac:dyDescent="0.2">
      <c r="F4331" s="11"/>
    </row>
    <row r="4332" spans="6:6" x14ac:dyDescent="0.2">
      <c r="F4332" s="11"/>
    </row>
    <row r="4333" spans="6:6" x14ac:dyDescent="0.2">
      <c r="F4333" s="11"/>
    </row>
    <row r="4334" spans="6:6" x14ac:dyDescent="0.2">
      <c r="F4334" s="11"/>
    </row>
    <row r="4335" spans="6:6" x14ac:dyDescent="0.2">
      <c r="F4335" s="11"/>
    </row>
    <row r="4336" spans="6:6" x14ac:dyDescent="0.2">
      <c r="F4336" s="11"/>
    </row>
    <row r="4337" spans="6:6" x14ac:dyDescent="0.2">
      <c r="F4337" s="11"/>
    </row>
    <row r="4338" spans="6:6" x14ac:dyDescent="0.2">
      <c r="F4338" s="11"/>
    </row>
    <row r="4339" spans="6:6" x14ac:dyDescent="0.2">
      <c r="F4339" s="11"/>
    </row>
    <row r="4340" spans="6:6" x14ac:dyDescent="0.2">
      <c r="F4340" s="11"/>
    </row>
    <row r="4341" spans="6:6" x14ac:dyDescent="0.2">
      <c r="F4341" s="11"/>
    </row>
    <row r="4342" spans="6:6" x14ac:dyDescent="0.2">
      <c r="F4342" s="11"/>
    </row>
    <row r="4343" spans="6:6" x14ac:dyDescent="0.2">
      <c r="F4343" s="11"/>
    </row>
    <row r="4344" spans="6:6" x14ac:dyDescent="0.2">
      <c r="F4344" s="11"/>
    </row>
    <row r="4345" spans="6:6" x14ac:dyDescent="0.2">
      <c r="F4345" s="11"/>
    </row>
    <row r="4346" spans="6:6" x14ac:dyDescent="0.2">
      <c r="F4346" s="11"/>
    </row>
    <row r="4347" spans="6:6" x14ac:dyDescent="0.2">
      <c r="F4347" s="11"/>
    </row>
    <row r="4348" spans="6:6" x14ac:dyDescent="0.2">
      <c r="F4348" s="11"/>
    </row>
    <row r="4349" spans="6:6" x14ac:dyDescent="0.2">
      <c r="F4349" s="11"/>
    </row>
    <row r="4350" spans="6:6" x14ac:dyDescent="0.2">
      <c r="F4350" s="11"/>
    </row>
    <row r="4351" spans="6:6" x14ac:dyDescent="0.2">
      <c r="F4351" s="11"/>
    </row>
    <row r="4352" spans="6:6" x14ac:dyDescent="0.2">
      <c r="F4352" s="11"/>
    </row>
    <row r="4353" spans="6:6" x14ac:dyDescent="0.2">
      <c r="F4353" s="11"/>
    </row>
    <row r="4354" spans="6:6" x14ac:dyDescent="0.2">
      <c r="F4354" s="11"/>
    </row>
    <row r="4355" spans="6:6" x14ac:dyDescent="0.2">
      <c r="F4355" s="11"/>
    </row>
    <row r="4356" spans="6:6" x14ac:dyDescent="0.2">
      <c r="F4356" s="11"/>
    </row>
    <row r="4357" spans="6:6" x14ac:dyDescent="0.2">
      <c r="F4357" s="11"/>
    </row>
    <row r="4358" spans="6:6" x14ac:dyDescent="0.2">
      <c r="F4358" s="11"/>
    </row>
    <row r="4359" spans="6:6" x14ac:dyDescent="0.2">
      <c r="F4359" s="11"/>
    </row>
    <row r="4360" spans="6:6" x14ac:dyDescent="0.2">
      <c r="F4360" s="11"/>
    </row>
    <row r="4361" spans="6:6" x14ac:dyDescent="0.2">
      <c r="F4361" s="11"/>
    </row>
    <row r="4362" spans="6:6" x14ac:dyDescent="0.2">
      <c r="F4362" s="11"/>
    </row>
    <row r="4363" spans="6:6" x14ac:dyDescent="0.2">
      <c r="F4363" s="11"/>
    </row>
    <row r="4364" spans="6:6" x14ac:dyDescent="0.2">
      <c r="F4364" s="11"/>
    </row>
    <row r="4365" spans="6:6" x14ac:dyDescent="0.2">
      <c r="F4365" s="11"/>
    </row>
    <row r="4366" spans="6:6" x14ac:dyDescent="0.2">
      <c r="F4366" s="11"/>
    </row>
    <row r="4367" spans="6:6" x14ac:dyDescent="0.2">
      <c r="F4367" s="11"/>
    </row>
    <row r="4368" spans="6:6" x14ac:dyDescent="0.2">
      <c r="F4368" s="11"/>
    </row>
    <row r="4369" spans="6:6" x14ac:dyDescent="0.2">
      <c r="F4369" s="11"/>
    </row>
    <row r="4370" spans="6:6" x14ac:dyDescent="0.2">
      <c r="F4370" s="11"/>
    </row>
    <row r="4371" spans="6:6" x14ac:dyDescent="0.2">
      <c r="F4371" s="11"/>
    </row>
    <row r="4372" spans="6:6" x14ac:dyDescent="0.2">
      <c r="F4372" s="11"/>
    </row>
    <row r="4373" spans="6:6" x14ac:dyDescent="0.2">
      <c r="F4373" s="11"/>
    </row>
    <row r="4374" spans="6:6" x14ac:dyDescent="0.2">
      <c r="F4374" s="11"/>
    </row>
    <row r="4375" spans="6:6" x14ac:dyDescent="0.2">
      <c r="F4375" s="11"/>
    </row>
    <row r="4376" spans="6:6" x14ac:dyDescent="0.2">
      <c r="F4376" s="11"/>
    </row>
    <row r="4377" spans="6:6" x14ac:dyDescent="0.2">
      <c r="F4377" s="11"/>
    </row>
    <row r="4378" spans="6:6" x14ac:dyDescent="0.2">
      <c r="F4378" s="11"/>
    </row>
    <row r="4379" spans="6:6" x14ac:dyDescent="0.2">
      <c r="F4379" s="11"/>
    </row>
    <row r="4380" spans="6:6" x14ac:dyDescent="0.2">
      <c r="F4380" s="11"/>
    </row>
    <row r="4381" spans="6:6" x14ac:dyDescent="0.2">
      <c r="F4381" s="11"/>
    </row>
    <row r="4382" spans="6:6" x14ac:dyDescent="0.2">
      <c r="F4382" s="11"/>
    </row>
    <row r="4383" spans="6:6" x14ac:dyDescent="0.2">
      <c r="F4383" s="11"/>
    </row>
    <row r="4384" spans="6:6" x14ac:dyDescent="0.2">
      <c r="F4384" s="11"/>
    </row>
    <row r="4385" spans="6:6" x14ac:dyDescent="0.2">
      <c r="F4385" s="11"/>
    </row>
    <row r="4386" spans="6:6" x14ac:dyDescent="0.2">
      <c r="F4386" s="11"/>
    </row>
    <row r="4387" spans="6:6" x14ac:dyDescent="0.2">
      <c r="F4387" s="11"/>
    </row>
    <row r="4388" spans="6:6" x14ac:dyDescent="0.2">
      <c r="F4388" s="11"/>
    </row>
    <row r="4389" spans="6:6" x14ac:dyDescent="0.2">
      <c r="F4389" s="11"/>
    </row>
    <row r="4390" spans="6:6" x14ac:dyDescent="0.2">
      <c r="F4390" s="11"/>
    </row>
    <row r="4391" spans="6:6" x14ac:dyDescent="0.2">
      <c r="F4391" s="11"/>
    </row>
    <row r="4392" spans="6:6" x14ac:dyDescent="0.2">
      <c r="F4392" s="11"/>
    </row>
    <row r="4393" spans="6:6" x14ac:dyDescent="0.2">
      <c r="F4393" s="11"/>
    </row>
    <row r="4394" spans="6:6" x14ac:dyDescent="0.2">
      <c r="F4394" s="11"/>
    </row>
    <row r="4395" spans="6:6" x14ac:dyDescent="0.2">
      <c r="F4395" s="11"/>
    </row>
    <row r="4396" spans="6:6" x14ac:dyDescent="0.2">
      <c r="F4396" s="11"/>
    </row>
    <row r="4397" spans="6:6" x14ac:dyDescent="0.2">
      <c r="F4397" s="11"/>
    </row>
    <row r="4398" spans="6:6" x14ac:dyDescent="0.2">
      <c r="F4398" s="11"/>
    </row>
    <row r="4399" spans="6:6" x14ac:dyDescent="0.2">
      <c r="F4399" s="11"/>
    </row>
    <row r="4400" spans="6:6" x14ac:dyDescent="0.2">
      <c r="F4400" s="11"/>
    </row>
    <row r="4401" spans="6:6" x14ac:dyDescent="0.2">
      <c r="F4401" s="11"/>
    </row>
    <row r="4402" spans="6:6" x14ac:dyDescent="0.2">
      <c r="F4402" s="11"/>
    </row>
    <row r="4403" spans="6:6" x14ac:dyDescent="0.2">
      <c r="F4403" s="11"/>
    </row>
    <row r="4404" spans="6:6" x14ac:dyDescent="0.2">
      <c r="F4404" s="11"/>
    </row>
    <row r="4405" spans="6:6" x14ac:dyDescent="0.2">
      <c r="F4405" s="11"/>
    </row>
    <row r="4406" spans="6:6" x14ac:dyDescent="0.2">
      <c r="F4406" s="11"/>
    </row>
    <row r="4407" spans="6:6" x14ac:dyDescent="0.2">
      <c r="F4407" s="11"/>
    </row>
    <row r="4408" spans="6:6" x14ac:dyDescent="0.2">
      <c r="F4408" s="11"/>
    </row>
    <row r="4409" spans="6:6" x14ac:dyDescent="0.2">
      <c r="F4409" s="11"/>
    </row>
    <row r="4410" spans="6:6" x14ac:dyDescent="0.2">
      <c r="F4410" s="11"/>
    </row>
    <row r="4411" spans="6:6" x14ac:dyDescent="0.2">
      <c r="F4411" s="11"/>
    </row>
    <row r="4412" spans="6:6" x14ac:dyDescent="0.2">
      <c r="F4412" s="11"/>
    </row>
    <row r="4413" spans="6:6" x14ac:dyDescent="0.2">
      <c r="F4413" s="11"/>
    </row>
    <row r="4414" spans="6:6" x14ac:dyDescent="0.2">
      <c r="F4414" s="11"/>
    </row>
    <row r="4415" spans="6:6" x14ac:dyDescent="0.2">
      <c r="F4415" s="11"/>
    </row>
    <row r="4416" spans="6:6" x14ac:dyDescent="0.2">
      <c r="F4416" s="11"/>
    </row>
    <row r="4417" spans="6:6" x14ac:dyDescent="0.2">
      <c r="F4417" s="11"/>
    </row>
    <row r="4418" spans="6:6" x14ac:dyDescent="0.2">
      <c r="F4418" s="11"/>
    </row>
    <row r="4419" spans="6:6" x14ac:dyDescent="0.2">
      <c r="F4419" s="11"/>
    </row>
    <row r="4420" spans="6:6" x14ac:dyDescent="0.2">
      <c r="F4420" s="11"/>
    </row>
    <row r="4421" spans="6:6" x14ac:dyDescent="0.2">
      <c r="F4421" s="11"/>
    </row>
    <row r="4422" spans="6:6" x14ac:dyDescent="0.2">
      <c r="F4422" s="11"/>
    </row>
    <row r="4423" spans="6:6" x14ac:dyDescent="0.2">
      <c r="F4423" s="11"/>
    </row>
    <row r="4424" spans="6:6" x14ac:dyDescent="0.2">
      <c r="F4424" s="11"/>
    </row>
    <row r="4425" spans="6:6" x14ac:dyDescent="0.2">
      <c r="F4425" s="11"/>
    </row>
    <row r="4426" spans="6:6" x14ac:dyDescent="0.2">
      <c r="F4426" s="11"/>
    </row>
    <row r="4427" spans="6:6" x14ac:dyDescent="0.2">
      <c r="F4427" s="11"/>
    </row>
    <row r="4428" spans="6:6" x14ac:dyDescent="0.2">
      <c r="F4428" s="11"/>
    </row>
    <row r="4429" spans="6:6" x14ac:dyDescent="0.2">
      <c r="F4429" s="11"/>
    </row>
    <row r="4430" spans="6:6" x14ac:dyDescent="0.2">
      <c r="F4430" s="11"/>
    </row>
    <row r="4431" spans="6:6" x14ac:dyDescent="0.2">
      <c r="F4431" s="11"/>
    </row>
    <row r="4432" spans="6:6" x14ac:dyDescent="0.2">
      <c r="F4432" s="11"/>
    </row>
    <row r="4433" spans="6:6" x14ac:dyDescent="0.2">
      <c r="F4433" s="11"/>
    </row>
    <row r="4434" spans="6:6" x14ac:dyDescent="0.2">
      <c r="F4434" s="11"/>
    </row>
    <row r="4435" spans="6:6" x14ac:dyDescent="0.2">
      <c r="F4435" s="11"/>
    </row>
    <row r="4436" spans="6:6" x14ac:dyDescent="0.2">
      <c r="F4436" s="11"/>
    </row>
    <row r="4437" spans="6:6" x14ac:dyDescent="0.2">
      <c r="F4437" s="11"/>
    </row>
    <row r="4438" spans="6:6" x14ac:dyDescent="0.2">
      <c r="F4438" s="11"/>
    </row>
    <row r="4439" spans="6:6" x14ac:dyDescent="0.2">
      <c r="F4439" s="11"/>
    </row>
    <row r="4440" spans="6:6" x14ac:dyDescent="0.2">
      <c r="F4440" s="11"/>
    </row>
    <row r="4441" spans="6:6" x14ac:dyDescent="0.2">
      <c r="F4441" s="11"/>
    </row>
    <row r="4442" spans="6:6" x14ac:dyDescent="0.2">
      <c r="F4442" s="11"/>
    </row>
    <row r="4443" spans="6:6" x14ac:dyDescent="0.2">
      <c r="F4443" s="11"/>
    </row>
    <row r="4444" spans="6:6" x14ac:dyDescent="0.2">
      <c r="F4444" s="11"/>
    </row>
    <row r="4445" spans="6:6" x14ac:dyDescent="0.2">
      <c r="F4445" s="11"/>
    </row>
    <row r="4446" spans="6:6" x14ac:dyDescent="0.2">
      <c r="F4446" s="11"/>
    </row>
    <row r="4447" spans="6:6" x14ac:dyDescent="0.2">
      <c r="F4447" s="11"/>
    </row>
    <row r="4448" spans="6:6" x14ac:dyDescent="0.2">
      <c r="F4448" s="11"/>
    </row>
    <row r="4449" spans="6:6" x14ac:dyDescent="0.2">
      <c r="F4449" s="11"/>
    </row>
    <row r="4450" spans="6:6" x14ac:dyDescent="0.2">
      <c r="F4450" s="11"/>
    </row>
    <row r="4451" spans="6:6" x14ac:dyDescent="0.2">
      <c r="F4451" s="11"/>
    </row>
    <row r="4452" spans="6:6" x14ac:dyDescent="0.2">
      <c r="F4452" s="11"/>
    </row>
    <row r="4453" spans="6:6" x14ac:dyDescent="0.2">
      <c r="F4453" s="11"/>
    </row>
    <row r="4454" spans="6:6" x14ac:dyDescent="0.2">
      <c r="F4454" s="11"/>
    </row>
    <row r="4455" spans="6:6" x14ac:dyDescent="0.2">
      <c r="F4455" s="11"/>
    </row>
    <row r="4456" spans="6:6" x14ac:dyDescent="0.2">
      <c r="F4456" s="11"/>
    </row>
    <row r="4457" spans="6:6" x14ac:dyDescent="0.2">
      <c r="F4457" s="11"/>
    </row>
    <row r="4458" spans="6:6" x14ac:dyDescent="0.2">
      <c r="F4458" s="11"/>
    </row>
    <row r="4459" spans="6:6" x14ac:dyDescent="0.2">
      <c r="F4459" s="11"/>
    </row>
    <row r="4460" spans="6:6" x14ac:dyDescent="0.2">
      <c r="F4460" s="11"/>
    </row>
    <row r="4461" spans="6:6" x14ac:dyDescent="0.2">
      <c r="F4461" s="11"/>
    </row>
    <row r="4462" spans="6:6" x14ac:dyDescent="0.2">
      <c r="F4462" s="11"/>
    </row>
    <row r="4463" spans="6:6" x14ac:dyDescent="0.2">
      <c r="F4463" s="11"/>
    </row>
    <row r="4464" spans="6:6" x14ac:dyDescent="0.2">
      <c r="F4464" s="11"/>
    </row>
    <row r="4465" spans="6:6" x14ac:dyDescent="0.2">
      <c r="F4465" s="11"/>
    </row>
    <row r="4466" spans="6:6" x14ac:dyDescent="0.2">
      <c r="F4466" s="11"/>
    </row>
    <row r="4467" spans="6:6" x14ac:dyDescent="0.2">
      <c r="F4467" s="11"/>
    </row>
    <row r="4468" spans="6:6" x14ac:dyDescent="0.2">
      <c r="F4468" s="11"/>
    </row>
    <row r="4469" spans="6:6" x14ac:dyDescent="0.2">
      <c r="F4469" s="11"/>
    </row>
    <row r="4470" spans="6:6" x14ac:dyDescent="0.2">
      <c r="F4470" s="11"/>
    </row>
    <row r="4471" spans="6:6" x14ac:dyDescent="0.2">
      <c r="F4471" s="11"/>
    </row>
    <row r="4472" spans="6:6" x14ac:dyDescent="0.2">
      <c r="F4472" s="11"/>
    </row>
    <row r="4473" spans="6:6" x14ac:dyDescent="0.2">
      <c r="F4473" s="11"/>
    </row>
    <row r="4474" spans="6:6" x14ac:dyDescent="0.2">
      <c r="F4474" s="11"/>
    </row>
    <row r="4475" spans="6:6" x14ac:dyDescent="0.2">
      <c r="F4475" s="11"/>
    </row>
    <row r="4476" spans="6:6" x14ac:dyDescent="0.2">
      <c r="F4476" s="11"/>
    </row>
    <row r="4477" spans="6:6" x14ac:dyDescent="0.2">
      <c r="F4477" s="11"/>
    </row>
    <row r="4478" spans="6:6" x14ac:dyDescent="0.2">
      <c r="F4478" s="11"/>
    </row>
    <row r="4479" spans="6:6" x14ac:dyDescent="0.2">
      <c r="F4479" s="11"/>
    </row>
    <row r="4480" spans="6:6" x14ac:dyDescent="0.2">
      <c r="F4480" s="11"/>
    </row>
    <row r="4481" spans="6:6" x14ac:dyDescent="0.2">
      <c r="F4481" s="11"/>
    </row>
    <row r="4482" spans="6:6" x14ac:dyDescent="0.2">
      <c r="F4482" s="11"/>
    </row>
    <row r="4483" spans="6:6" x14ac:dyDescent="0.2">
      <c r="F4483" s="11"/>
    </row>
    <row r="4484" spans="6:6" x14ac:dyDescent="0.2">
      <c r="F4484" s="11"/>
    </row>
    <row r="4485" spans="6:6" x14ac:dyDescent="0.2">
      <c r="F4485" s="11"/>
    </row>
    <row r="4486" spans="6:6" x14ac:dyDescent="0.2">
      <c r="F4486" s="11"/>
    </row>
    <row r="4487" spans="6:6" x14ac:dyDescent="0.2">
      <c r="F4487" s="11"/>
    </row>
    <row r="4488" spans="6:6" x14ac:dyDescent="0.2">
      <c r="F4488" s="11"/>
    </row>
    <row r="4489" spans="6:6" x14ac:dyDescent="0.2">
      <c r="F4489" s="11"/>
    </row>
    <row r="4490" spans="6:6" x14ac:dyDescent="0.2">
      <c r="F4490" s="11"/>
    </row>
    <row r="4491" spans="6:6" x14ac:dyDescent="0.2">
      <c r="F4491" s="11"/>
    </row>
    <row r="4492" spans="6:6" x14ac:dyDescent="0.2">
      <c r="F4492" s="11"/>
    </row>
    <row r="4493" spans="6:6" x14ac:dyDescent="0.2">
      <c r="F4493" s="11"/>
    </row>
    <row r="4494" spans="6:6" x14ac:dyDescent="0.2">
      <c r="F4494" s="11"/>
    </row>
    <row r="4495" spans="6:6" x14ac:dyDescent="0.2">
      <c r="F4495" s="11"/>
    </row>
    <row r="4496" spans="6:6" x14ac:dyDescent="0.2">
      <c r="F4496" s="11"/>
    </row>
    <row r="4497" spans="6:6" x14ac:dyDescent="0.2">
      <c r="F4497" s="11"/>
    </row>
    <row r="4498" spans="6:6" x14ac:dyDescent="0.2">
      <c r="F4498" s="11"/>
    </row>
    <row r="4499" spans="6:6" x14ac:dyDescent="0.2">
      <c r="F4499" s="11"/>
    </row>
    <row r="4500" spans="6:6" x14ac:dyDescent="0.2">
      <c r="F4500" s="11"/>
    </row>
    <row r="4501" spans="6:6" x14ac:dyDescent="0.2">
      <c r="F4501" s="11"/>
    </row>
    <row r="4502" spans="6:6" x14ac:dyDescent="0.2">
      <c r="F4502" s="11"/>
    </row>
    <row r="4503" spans="6:6" x14ac:dyDescent="0.2">
      <c r="F4503" s="11"/>
    </row>
    <row r="4504" spans="6:6" x14ac:dyDescent="0.2">
      <c r="F4504" s="11"/>
    </row>
    <row r="4505" spans="6:6" x14ac:dyDescent="0.2">
      <c r="F4505" s="11"/>
    </row>
    <row r="4506" spans="6:6" x14ac:dyDescent="0.2">
      <c r="F4506" s="11"/>
    </row>
    <row r="4507" spans="6:6" x14ac:dyDescent="0.2">
      <c r="F4507" s="11"/>
    </row>
    <row r="4508" spans="6:6" x14ac:dyDescent="0.2">
      <c r="F4508" s="11"/>
    </row>
    <row r="4509" spans="6:6" x14ac:dyDescent="0.2">
      <c r="F4509" s="11"/>
    </row>
    <row r="4510" spans="6:6" x14ac:dyDescent="0.2">
      <c r="F4510" s="11"/>
    </row>
    <row r="4511" spans="6:6" x14ac:dyDescent="0.2">
      <c r="F4511" s="11"/>
    </row>
    <row r="4512" spans="6:6" x14ac:dyDescent="0.2">
      <c r="F4512" s="11"/>
    </row>
    <row r="4513" spans="6:6" x14ac:dyDescent="0.2">
      <c r="F4513" s="11"/>
    </row>
    <row r="4514" spans="6:6" x14ac:dyDescent="0.2">
      <c r="F4514" s="11"/>
    </row>
    <row r="4515" spans="6:6" x14ac:dyDescent="0.2">
      <c r="F4515" s="11"/>
    </row>
    <row r="4516" spans="6:6" x14ac:dyDescent="0.2">
      <c r="F4516" s="11"/>
    </row>
    <row r="4517" spans="6:6" x14ac:dyDescent="0.2">
      <c r="F4517" s="11"/>
    </row>
    <row r="4518" spans="6:6" x14ac:dyDescent="0.2">
      <c r="F4518" s="11"/>
    </row>
    <row r="4519" spans="6:6" x14ac:dyDescent="0.2">
      <c r="F4519" s="11"/>
    </row>
    <row r="4520" spans="6:6" x14ac:dyDescent="0.2">
      <c r="F4520" s="11"/>
    </row>
    <row r="4521" spans="6:6" x14ac:dyDescent="0.2">
      <c r="F4521" s="11"/>
    </row>
    <row r="4522" spans="6:6" x14ac:dyDescent="0.2">
      <c r="F4522" s="11"/>
    </row>
    <row r="4523" spans="6:6" x14ac:dyDescent="0.2">
      <c r="F4523" s="11"/>
    </row>
    <row r="4524" spans="6:6" x14ac:dyDescent="0.2">
      <c r="F4524" s="11"/>
    </row>
    <row r="4525" spans="6:6" x14ac:dyDescent="0.2">
      <c r="F4525" s="11"/>
    </row>
    <row r="4526" spans="6:6" x14ac:dyDescent="0.2">
      <c r="F4526" s="11"/>
    </row>
    <row r="4527" spans="6:6" x14ac:dyDescent="0.2">
      <c r="F4527" s="11"/>
    </row>
    <row r="4528" spans="6:6" x14ac:dyDescent="0.2">
      <c r="F4528" s="11"/>
    </row>
    <row r="4529" spans="6:6" x14ac:dyDescent="0.2">
      <c r="F4529" s="11"/>
    </row>
    <row r="4530" spans="6:6" x14ac:dyDescent="0.2">
      <c r="F4530" s="11"/>
    </row>
    <row r="4531" spans="6:6" x14ac:dyDescent="0.2">
      <c r="F4531" s="11"/>
    </row>
    <row r="4532" spans="6:6" x14ac:dyDescent="0.2">
      <c r="F4532" s="11"/>
    </row>
    <row r="4533" spans="6:6" x14ac:dyDescent="0.2">
      <c r="F4533" s="11"/>
    </row>
    <row r="4534" spans="6:6" x14ac:dyDescent="0.2">
      <c r="F4534" s="11"/>
    </row>
    <row r="4535" spans="6:6" x14ac:dyDescent="0.2">
      <c r="F4535" s="11"/>
    </row>
    <row r="4536" spans="6:6" x14ac:dyDescent="0.2">
      <c r="F4536" s="11"/>
    </row>
    <row r="4537" spans="6:6" x14ac:dyDescent="0.2">
      <c r="F4537" s="11"/>
    </row>
    <row r="4538" spans="6:6" x14ac:dyDescent="0.2">
      <c r="F4538" s="11"/>
    </row>
    <row r="4539" spans="6:6" x14ac:dyDescent="0.2">
      <c r="F4539" s="11"/>
    </row>
    <row r="4540" spans="6:6" x14ac:dyDescent="0.2">
      <c r="F4540" s="11"/>
    </row>
    <row r="4541" spans="6:6" x14ac:dyDescent="0.2">
      <c r="F4541" s="11"/>
    </row>
    <row r="4542" spans="6:6" x14ac:dyDescent="0.2">
      <c r="F4542" s="11"/>
    </row>
    <row r="4543" spans="6:6" x14ac:dyDescent="0.2">
      <c r="F4543" s="11"/>
    </row>
    <row r="4544" spans="6:6" x14ac:dyDescent="0.2">
      <c r="F4544" s="11"/>
    </row>
    <row r="4545" spans="6:6" x14ac:dyDescent="0.2">
      <c r="F4545" s="11"/>
    </row>
    <row r="4546" spans="6:6" x14ac:dyDescent="0.2">
      <c r="F4546" s="11"/>
    </row>
    <row r="4547" spans="6:6" x14ac:dyDescent="0.2">
      <c r="F4547" s="11"/>
    </row>
    <row r="4548" spans="6:6" x14ac:dyDescent="0.2">
      <c r="F4548" s="11"/>
    </row>
    <row r="4549" spans="6:6" x14ac:dyDescent="0.2">
      <c r="F4549" s="11"/>
    </row>
    <row r="4550" spans="6:6" x14ac:dyDescent="0.2">
      <c r="F4550" s="11"/>
    </row>
    <row r="4551" spans="6:6" x14ac:dyDescent="0.2">
      <c r="F4551" s="11"/>
    </row>
    <row r="4552" spans="6:6" x14ac:dyDescent="0.2">
      <c r="F4552" s="11"/>
    </row>
    <row r="4553" spans="6:6" x14ac:dyDescent="0.2">
      <c r="F4553" s="11"/>
    </row>
    <row r="4554" spans="6:6" x14ac:dyDescent="0.2">
      <c r="F4554" s="11"/>
    </row>
    <row r="4555" spans="6:6" x14ac:dyDescent="0.2">
      <c r="F4555" s="11"/>
    </row>
    <row r="4556" spans="6:6" x14ac:dyDescent="0.2">
      <c r="F4556" s="11"/>
    </row>
    <row r="4557" spans="6:6" x14ac:dyDescent="0.2">
      <c r="F4557" s="11"/>
    </row>
    <row r="4558" spans="6:6" x14ac:dyDescent="0.2">
      <c r="F4558" s="11"/>
    </row>
    <row r="4559" spans="6:6" x14ac:dyDescent="0.2">
      <c r="F4559" s="11"/>
    </row>
    <row r="4560" spans="6:6" x14ac:dyDescent="0.2">
      <c r="F4560" s="11"/>
    </row>
    <row r="4561" spans="6:6" x14ac:dyDescent="0.2">
      <c r="F4561" s="11"/>
    </row>
    <row r="4562" spans="6:6" x14ac:dyDescent="0.2">
      <c r="F4562" s="11"/>
    </row>
    <row r="4563" spans="6:6" x14ac:dyDescent="0.2">
      <c r="F4563" s="11"/>
    </row>
    <row r="4564" spans="6:6" x14ac:dyDescent="0.2">
      <c r="F4564" s="11"/>
    </row>
    <row r="4565" spans="6:6" x14ac:dyDescent="0.2">
      <c r="F4565" s="11"/>
    </row>
    <row r="4566" spans="6:6" x14ac:dyDescent="0.2">
      <c r="F4566" s="11"/>
    </row>
    <row r="4567" spans="6:6" x14ac:dyDescent="0.2">
      <c r="F4567" s="11"/>
    </row>
    <row r="4568" spans="6:6" x14ac:dyDescent="0.2">
      <c r="F4568" s="11"/>
    </row>
    <row r="4569" spans="6:6" x14ac:dyDescent="0.2">
      <c r="F4569" s="11"/>
    </row>
    <row r="4570" spans="6:6" x14ac:dyDescent="0.2">
      <c r="F4570" s="11"/>
    </row>
    <row r="4571" spans="6:6" x14ac:dyDescent="0.2">
      <c r="F4571" s="11"/>
    </row>
    <row r="4572" spans="6:6" x14ac:dyDescent="0.2">
      <c r="F4572" s="11"/>
    </row>
    <row r="4573" spans="6:6" x14ac:dyDescent="0.2">
      <c r="F4573" s="11"/>
    </row>
    <row r="4574" spans="6:6" x14ac:dyDescent="0.2">
      <c r="F4574" s="11"/>
    </row>
    <row r="4575" spans="6:6" x14ac:dyDescent="0.2">
      <c r="F4575" s="11"/>
    </row>
    <row r="4576" spans="6:6" x14ac:dyDescent="0.2">
      <c r="F4576" s="11"/>
    </row>
    <row r="4577" spans="6:6" x14ac:dyDescent="0.2">
      <c r="F4577" s="11"/>
    </row>
    <row r="4578" spans="6:6" x14ac:dyDescent="0.2">
      <c r="F4578" s="11"/>
    </row>
    <row r="4579" spans="6:6" x14ac:dyDescent="0.2">
      <c r="F4579" s="11"/>
    </row>
    <row r="4580" spans="6:6" x14ac:dyDescent="0.2">
      <c r="F4580" s="11"/>
    </row>
    <row r="4581" spans="6:6" x14ac:dyDescent="0.2">
      <c r="F4581" s="11"/>
    </row>
    <row r="4582" spans="6:6" x14ac:dyDescent="0.2">
      <c r="F4582" s="11"/>
    </row>
    <row r="4583" spans="6:6" x14ac:dyDescent="0.2">
      <c r="F4583" s="11"/>
    </row>
    <row r="4584" spans="6:6" x14ac:dyDescent="0.2">
      <c r="F4584" s="11"/>
    </row>
    <row r="4585" spans="6:6" x14ac:dyDescent="0.2">
      <c r="F4585" s="11"/>
    </row>
    <row r="4586" spans="6:6" x14ac:dyDescent="0.2">
      <c r="F4586" s="11"/>
    </row>
    <row r="4587" spans="6:6" x14ac:dyDescent="0.2">
      <c r="F4587" s="11"/>
    </row>
    <row r="4588" spans="6:6" x14ac:dyDescent="0.2">
      <c r="F4588" s="11"/>
    </row>
    <row r="4589" spans="6:6" x14ac:dyDescent="0.2">
      <c r="F4589" s="11"/>
    </row>
    <row r="4590" spans="6:6" x14ac:dyDescent="0.2">
      <c r="F4590" s="11"/>
    </row>
    <row r="4591" spans="6:6" x14ac:dyDescent="0.2">
      <c r="F4591" s="11"/>
    </row>
    <row r="4592" spans="6:6" x14ac:dyDescent="0.2">
      <c r="F4592" s="11"/>
    </row>
    <row r="4593" spans="6:6" x14ac:dyDescent="0.2">
      <c r="F4593" s="11"/>
    </row>
    <row r="4594" spans="6:6" x14ac:dyDescent="0.2">
      <c r="F4594" s="11"/>
    </row>
    <row r="4595" spans="6:6" x14ac:dyDescent="0.2">
      <c r="F4595" s="11"/>
    </row>
    <row r="4596" spans="6:6" x14ac:dyDescent="0.2">
      <c r="F4596" s="11"/>
    </row>
    <row r="4597" spans="6:6" x14ac:dyDescent="0.2">
      <c r="F4597" s="11"/>
    </row>
    <row r="4598" spans="6:6" x14ac:dyDescent="0.2">
      <c r="F4598" s="11"/>
    </row>
    <row r="4599" spans="6:6" x14ac:dyDescent="0.2">
      <c r="F4599" s="11"/>
    </row>
    <row r="4600" spans="6:6" x14ac:dyDescent="0.2">
      <c r="F4600" s="11"/>
    </row>
    <row r="4601" spans="6:6" x14ac:dyDescent="0.2">
      <c r="F4601" s="11"/>
    </row>
    <row r="4602" spans="6:6" x14ac:dyDescent="0.2">
      <c r="F4602" s="11"/>
    </row>
    <row r="4603" spans="6:6" x14ac:dyDescent="0.2">
      <c r="F4603" s="11"/>
    </row>
    <row r="4604" spans="6:6" x14ac:dyDescent="0.2">
      <c r="F4604" s="11"/>
    </row>
    <row r="4605" spans="6:6" x14ac:dyDescent="0.2">
      <c r="F4605" s="11"/>
    </row>
    <row r="4606" spans="6:6" x14ac:dyDescent="0.2">
      <c r="F4606" s="11"/>
    </row>
    <row r="4607" spans="6:6" x14ac:dyDescent="0.2">
      <c r="F4607" s="11"/>
    </row>
    <row r="4608" spans="6:6" x14ac:dyDescent="0.2">
      <c r="F4608" s="11"/>
    </row>
    <row r="4609" spans="6:6" x14ac:dyDescent="0.2">
      <c r="F4609" s="11"/>
    </row>
    <row r="4610" spans="6:6" x14ac:dyDescent="0.2">
      <c r="F4610" s="11"/>
    </row>
    <row r="4611" spans="6:6" x14ac:dyDescent="0.2">
      <c r="F4611" s="11"/>
    </row>
    <row r="4612" spans="6:6" x14ac:dyDescent="0.2">
      <c r="F4612" s="11"/>
    </row>
    <row r="4613" spans="6:6" x14ac:dyDescent="0.2">
      <c r="F4613" s="11"/>
    </row>
    <row r="4614" spans="6:6" x14ac:dyDescent="0.2">
      <c r="F4614" s="11"/>
    </row>
    <row r="4615" spans="6:6" x14ac:dyDescent="0.2">
      <c r="F4615" s="11"/>
    </row>
    <row r="4616" spans="6:6" x14ac:dyDescent="0.2">
      <c r="F4616" s="11"/>
    </row>
    <row r="4617" spans="6:6" x14ac:dyDescent="0.2">
      <c r="F4617" s="11"/>
    </row>
    <row r="4618" spans="6:6" x14ac:dyDescent="0.2">
      <c r="F4618" s="11"/>
    </row>
    <row r="4619" spans="6:6" x14ac:dyDescent="0.2">
      <c r="F4619" s="11"/>
    </row>
    <row r="4620" spans="6:6" x14ac:dyDescent="0.2">
      <c r="F4620" s="11"/>
    </row>
    <row r="4621" spans="6:6" x14ac:dyDescent="0.2">
      <c r="F4621" s="11"/>
    </row>
    <row r="4622" spans="6:6" x14ac:dyDescent="0.2">
      <c r="F4622" s="11"/>
    </row>
    <row r="4623" spans="6:6" x14ac:dyDescent="0.2">
      <c r="F4623" s="11"/>
    </row>
    <row r="4624" spans="6:6" x14ac:dyDescent="0.2">
      <c r="F4624" s="11"/>
    </row>
    <row r="4625" spans="6:6" x14ac:dyDescent="0.2">
      <c r="F4625" s="11"/>
    </row>
    <row r="4626" spans="6:6" x14ac:dyDescent="0.2">
      <c r="F4626" s="11"/>
    </row>
    <row r="4627" spans="6:6" x14ac:dyDescent="0.2">
      <c r="F4627" s="11"/>
    </row>
    <row r="4628" spans="6:6" x14ac:dyDescent="0.2">
      <c r="F4628" s="11"/>
    </row>
    <row r="4629" spans="6:6" x14ac:dyDescent="0.2">
      <c r="F4629" s="11"/>
    </row>
    <row r="4630" spans="6:6" x14ac:dyDescent="0.2">
      <c r="F4630" s="11"/>
    </row>
    <row r="4631" spans="6:6" x14ac:dyDescent="0.2">
      <c r="F4631" s="11"/>
    </row>
    <row r="4632" spans="6:6" x14ac:dyDescent="0.2">
      <c r="F4632" s="11"/>
    </row>
    <row r="4633" spans="6:6" x14ac:dyDescent="0.2">
      <c r="F4633" s="11"/>
    </row>
    <row r="4634" spans="6:6" x14ac:dyDescent="0.2">
      <c r="F4634" s="11"/>
    </row>
    <row r="4635" spans="6:6" x14ac:dyDescent="0.2">
      <c r="F4635" s="11"/>
    </row>
    <row r="4636" spans="6:6" x14ac:dyDescent="0.2">
      <c r="F4636" s="11"/>
    </row>
    <row r="4637" spans="6:6" x14ac:dyDescent="0.2">
      <c r="F4637" s="11"/>
    </row>
    <row r="4638" spans="6:6" x14ac:dyDescent="0.2">
      <c r="F4638" s="11"/>
    </row>
    <row r="4639" spans="6:6" x14ac:dyDescent="0.2">
      <c r="F4639" s="11"/>
    </row>
    <row r="4640" spans="6:6" x14ac:dyDescent="0.2">
      <c r="F4640" s="11"/>
    </row>
    <row r="4641" spans="6:6" x14ac:dyDescent="0.2">
      <c r="F4641" s="11"/>
    </row>
    <row r="4642" spans="6:6" x14ac:dyDescent="0.2">
      <c r="F4642" s="11"/>
    </row>
    <row r="4643" spans="6:6" x14ac:dyDescent="0.2">
      <c r="F4643" s="11"/>
    </row>
    <row r="4644" spans="6:6" x14ac:dyDescent="0.2">
      <c r="F4644" s="11"/>
    </row>
    <row r="4645" spans="6:6" x14ac:dyDescent="0.2">
      <c r="F4645" s="11"/>
    </row>
    <row r="4646" spans="6:6" x14ac:dyDescent="0.2">
      <c r="F4646" s="11"/>
    </row>
    <row r="4647" spans="6:6" x14ac:dyDescent="0.2">
      <c r="F4647" s="11"/>
    </row>
    <row r="4648" spans="6:6" x14ac:dyDescent="0.2">
      <c r="F4648" s="11"/>
    </row>
    <row r="4649" spans="6:6" x14ac:dyDescent="0.2">
      <c r="F4649" s="11"/>
    </row>
    <row r="4650" spans="6:6" x14ac:dyDescent="0.2">
      <c r="F4650" s="11"/>
    </row>
    <row r="4651" spans="6:6" x14ac:dyDescent="0.2">
      <c r="F4651" s="11"/>
    </row>
    <row r="4652" spans="6:6" x14ac:dyDescent="0.2">
      <c r="F4652" s="11"/>
    </row>
    <row r="4653" spans="6:6" x14ac:dyDescent="0.2">
      <c r="F4653" s="11"/>
    </row>
    <row r="4654" spans="6:6" x14ac:dyDescent="0.2">
      <c r="F4654" s="11"/>
    </row>
    <row r="4655" spans="6:6" x14ac:dyDescent="0.2">
      <c r="F4655" s="11"/>
    </row>
    <row r="4656" spans="6:6" x14ac:dyDescent="0.2">
      <c r="F4656" s="11"/>
    </row>
    <row r="4657" spans="6:6" x14ac:dyDescent="0.2">
      <c r="F4657" s="11"/>
    </row>
    <row r="4658" spans="6:6" x14ac:dyDescent="0.2">
      <c r="F4658" s="11"/>
    </row>
    <row r="4659" spans="6:6" x14ac:dyDescent="0.2">
      <c r="F4659" s="11"/>
    </row>
    <row r="4660" spans="6:6" x14ac:dyDescent="0.2">
      <c r="F4660" s="11"/>
    </row>
    <row r="4661" spans="6:6" x14ac:dyDescent="0.2">
      <c r="F4661" s="11"/>
    </row>
    <row r="4662" spans="6:6" x14ac:dyDescent="0.2">
      <c r="F4662" s="11"/>
    </row>
    <row r="4663" spans="6:6" x14ac:dyDescent="0.2">
      <c r="F4663" s="11"/>
    </row>
    <row r="4664" spans="6:6" x14ac:dyDescent="0.2">
      <c r="F4664" s="11"/>
    </row>
    <row r="4665" spans="6:6" x14ac:dyDescent="0.2">
      <c r="F4665" s="11"/>
    </row>
    <row r="4666" spans="6:6" x14ac:dyDescent="0.2">
      <c r="F4666" s="11"/>
    </row>
    <row r="4667" spans="6:6" x14ac:dyDescent="0.2">
      <c r="F4667" s="11"/>
    </row>
    <row r="4668" spans="6:6" x14ac:dyDescent="0.2">
      <c r="F4668" s="11"/>
    </row>
    <row r="4669" spans="6:6" x14ac:dyDescent="0.2">
      <c r="F4669" s="11"/>
    </row>
    <row r="4670" spans="6:6" x14ac:dyDescent="0.2">
      <c r="F4670" s="11"/>
    </row>
    <row r="4671" spans="6:6" x14ac:dyDescent="0.2">
      <c r="F4671" s="11"/>
    </row>
    <row r="4672" spans="6:6" x14ac:dyDescent="0.2">
      <c r="F4672" s="11"/>
    </row>
    <row r="4673" spans="6:6" x14ac:dyDescent="0.2">
      <c r="F4673" s="11"/>
    </row>
    <row r="4674" spans="6:6" x14ac:dyDescent="0.2">
      <c r="F4674" s="11"/>
    </row>
    <row r="4675" spans="6:6" x14ac:dyDescent="0.2">
      <c r="F4675" s="11"/>
    </row>
    <row r="4676" spans="6:6" x14ac:dyDescent="0.2">
      <c r="F4676" s="11"/>
    </row>
    <row r="4677" spans="6:6" x14ac:dyDescent="0.2">
      <c r="F4677" s="11"/>
    </row>
    <row r="4678" spans="6:6" x14ac:dyDescent="0.2">
      <c r="F4678" s="11"/>
    </row>
    <row r="4679" spans="6:6" x14ac:dyDescent="0.2">
      <c r="F4679" s="11"/>
    </row>
    <row r="4680" spans="6:6" x14ac:dyDescent="0.2">
      <c r="F4680" s="11"/>
    </row>
    <row r="4681" spans="6:6" x14ac:dyDescent="0.2">
      <c r="F4681" s="11"/>
    </row>
    <row r="4682" spans="6:6" x14ac:dyDescent="0.2">
      <c r="F4682" s="11"/>
    </row>
    <row r="4683" spans="6:6" x14ac:dyDescent="0.2">
      <c r="F4683" s="11"/>
    </row>
    <row r="4684" spans="6:6" x14ac:dyDescent="0.2">
      <c r="F4684" s="11"/>
    </row>
    <row r="4685" spans="6:6" x14ac:dyDescent="0.2">
      <c r="F4685" s="11"/>
    </row>
    <row r="4686" spans="6:6" x14ac:dyDescent="0.2">
      <c r="F4686" s="11"/>
    </row>
    <row r="4687" spans="6:6" x14ac:dyDescent="0.2">
      <c r="F4687" s="11"/>
    </row>
    <row r="4688" spans="6:6" x14ac:dyDescent="0.2">
      <c r="F4688" s="11"/>
    </row>
    <row r="4689" spans="6:6" x14ac:dyDescent="0.2">
      <c r="F4689" s="11"/>
    </row>
    <row r="4690" spans="6:6" x14ac:dyDescent="0.2">
      <c r="F4690" s="11"/>
    </row>
    <row r="4691" spans="6:6" x14ac:dyDescent="0.2">
      <c r="F4691" s="11"/>
    </row>
    <row r="4692" spans="6:6" x14ac:dyDescent="0.2">
      <c r="F4692" s="11"/>
    </row>
    <row r="4693" spans="6:6" x14ac:dyDescent="0.2">
      <c r="F4693" s="11"/>
    </row>
    <row r="4694" spans="6:6" x14ac:dyDescent="0.2">
      <c r="F4694" s="11"/>
    </row>
    <row r="4695" spans="6:6" x14ac:dyDescent="0.2">
      <c r="F4695" s="11"/>
    </row>
    <row r="4696" spans="6:6" x14ac:dyDescent="0.2">
      <c r="F4696" s="11"/>
    </row>
    <row r="4697" spans="6:6" x14ac:dyDescent="0.2">
      <c r="F4697" s="11"/>
    </row>
    <row r="4698" spans="6:6" x14ac:dyDescent="0.2">
      <c r="F4698" s="11"/>
    </row>
    <row r="4699" spans="6:6" x14ac:dyDescent="0.2">
      <c r="F4699" s="11"/>
    </row>
    <row r="4700" spans="6:6" x14ac:dyDescent="0.2">
      <c r="F4700" s="11"/>
    </row>
    <row r="4701" spans="6:6" x14ac:dyDescent="0.2">
      <c r="F4701" s="11"/>
    </row>
    <row r="4702" spans="6:6" x14ac:dyDescent="0.2">
      <c r="F4702" s="11"/>
    </row>
    <row r="4703" spans="6:6" x14ac:dyDescent="0.2">
      <c r="F4703" s="11"/>
    </row>
    <row r="4704" spans="6:6" x14ac:dyDescent="0.2">
      <c r="F4704" s="11"/>
    </row>
    <row r="4705" spans="6:6" x14ac:dyDescent="0.2">
      <c r="F4705" s="11"/>
    </row>
    <row r="4706" spans="6:6" x14ac:dyDescent="0.2">
      <c r="F4706" s="11"/>
    </row>
    <row r="4707" spans="6:6" x14ac:dyDescent="0.2">
      <c r="F4707" s="11"/>
    </row>
    <row r="4708" spans="6:6" x14ac:dyDescent="0.2">
      <c r="F4708" s="11"/>
    </row>
    <row r="4709" spans="6:6" x14ac:dyDescent="0.2">
      <c r="F4709" s="11"/>
    </row>
    <row r="4710" spans="6:6" x14ac:dyDescent="0.2">
      <c r="F4710" s="11"/>
    </row>
    <row r="4711" spans="6:6" x14ac:dyDescent="0.2">
      <c r="F4711" s="11"/>
    </row>
    <row r="4712" spans="6:6" x14ac:dyDescent="0.2">
      <c r="F4712" s="11"/>
    </row>
    <row r="4713" spans="6:6" x14ac:dyDescent="0.2">
      <c r="F4713" s="11"/>
    </row>
    <row r="4714" spans="6:6" x14ac:dyDescent="0.2">
      <c r="F4714" s="11"/>
    </row>
    <row r="4715" spans="6:6" x14ac:dyDescent="0.2">
      <c r="F4715" s="11"/>
    </row>
    <row r="4716" spans="6:6" x14ac:dyDescent="0.2">
      <c r="F4716" s="11"/>
    </row>
    <row r="4717" spans="6:6" x14ac:dyDescent="0.2">
      <c r="F4717" s="11"/>
    </row>
    <row r="4718" spans="6:6" x14ac:dyDescent="0.2">
      <c r="F4718" s="11"/>
    </row>
    <row r="4719" spans="6:6" x14ac:dyDescent="0.2">
      <c r="F4719" s="11"/>
    </row>
    <row r="4720" spans="6:6" x14ac:dyDescent="0.2">
      <c r="F4720" s="11"/>
    </row>
    <row r="4721" spans="6:6" x14ac:dyDescent="0.2">
      <c r="F4721" s="11"/>
    </row>
    <row r="4722" spans="6:6" x14ac:dyDescent="0.2">
      <c r="F4722" s="11"/>
    </row>
    <row r="4723" spans="6:6" x14ac:dyDescent="0.2">
      <c r="F4723" s="11"/>
    </row>
    <row r="4724" spans="6:6" x14ac:dyDescent="0.2">
      <c r="F4724" s="11"/>
    </row>
    <row r="4725" spans="6:6" x14ac:dyDescent="0.2">
      <c r="F4725" s="11"/>
    </row>
    <row r="4726" spans="6:6" x14ac:dyDescent="0.2">
      <c r="F4726" s="11"/>
    </row>
    <row r="4727" spans="6:6" x14ac:dyDescent="0.2">
      <c r="F4727" s="11"/>
    </row>
    <row r="4728" spans="6:6" x14ac:dyDescent="0.2">
      <c r="F4728" s="11"/>
    </row>
    <row r="4729" spans="6:6" x14ac:dyDescent="0.2">
      <c r="F4729" s="11"/>
    </row>
    <row r="4730" spans="6:6" x14ac:dyDescent="0.2">
      <c r="F4730" s="11"/>
    </row>
    <row r="4731" spans="6:6" x14ac:dyDescent="0.2">
      <c r="F4731" s="11"/>
    </row>
    <row r="4732" spans="6:6" x14ac:dyDescent="0.2">
      <c r="F4732" s="11"/>
    </row>
    <row r="4733" spans="6:6" x14ac:dyDescent="0.2">
      <c r="F4733" s="11"/>
    </row>
    <row r="4734" spans="6:6" x14ac:dyDescent="0.2">
      <c r="F4734" s="11"/>
    </row>
    <row r="4735" spans="6:6" x14ac:dyDescent="0.2">
      <c r="F4735" s="11"/>
    </row>
    <row r="4736" spans="6:6" x14ac:dyDescent="0.2">
      <c r="F4736" s="11"/>
    </row>
    <row r="4737" spans="6:6" x14ac:dyDescent="0.2">
      <c r="F4737" s="11"/>
    </row>
    <row r="4738" spans="6:6" x14ac:dyDescent="0.2">
      <c r="F4738" s="11"/>
    </row>
    <row r="4739" spans="6:6" x14ac:dyDescent="0.2">
      <c r="F4739" s="11"/>
    </row>
    <row r="4740" spans="6:6" x14ac:dyDescent="0.2">
      <c r="F4740" s="11"/>
    </row>
    <row r="4741" spans="6:6" x14ac:dyDescent="0.2">
      <c r="F4741" s="11"/>
    </row>
    <row r="4742" spans="6:6" x14ac:dyDescent="0.2">
      <c r="F4742" s="11"/>
    </row>
    <row r="4743" spans="6:6" x14ac:dyDescent="0.2">
      <c r="F4743" s="11"/>
    </row>
    <row r="4744" spans="6:6" x14ac:dyDescent="0.2">
      <c r="F4744" s="11"/>
    </row>
    <row r="4745" spans="6:6" x14ac:dyDescent="0.2">
      <c r="F4745" s="11"/>
    </row>
    <row r="4746" spans="6:6" x14ac:dyDescent="0.2">
      <c r="F4746" s="11"/>
    </row>
    <row r="4747" spans="6:6" x14ac:dyDescent="0.2">
      <c r="F4747" s="11"/>
    </row>
    <row r="4748" spans="6:6" x14ac:dyDescent="0.2">
      <c r="F4748" s="11"/>
    </row>
    <row r="4749" spans="6:6" x14ac:dyDescent="0.2">
      <c r="F4749" s="11"/>
    </row>
    <row r="4750" spans="6:6" x14ac:dyDescent="0.2">
      <c r="F4750" s="11"/>
    </row>
    <row r="4751" spans="6:6" x14ac:dyDescent="0.2">
      <c r="F4751" s="11"/>
    </row>
    <row r="4752" spans="6:6" x14ac:dyDescent="0.2">
      <c r="F4752" s="11"/>
    </row>
    <row r="4753" spans="6:6" x14ac:dyDescent="0.2">
      <c r="F4753" s="11"/>
    </row>
    <row r="4754" spans="6:6" x14ac:dyDescent="0.2">
      <c r="F4754" s="11"/>
    </row>
    <row r="4755" spans="6:6" x14ac:dyDescent="0.2">
      <c r="F4755" s="11"/>
    </row>
    <row r="4756" spans="6:6" x14ac:dyDescent="0.2">
      <c r="F4756" s="11"/>
    </row>
    <row r="4757" spans="6:6" x14ac:dyDescent="0.2">
      <c r="F4757" s="11"/>
    </row>
    <row r="4758" spans="6:6" x14ac:dyDescent="0.2">
      <c r="F4758" s="11"/>
    </row>
    <row r="4759" spans="6:6" x14ac:dyDescent="0.2">
      <c r="F4759" s="11"/>
    </row>
    <row r="4760" spans="6:6" x14ac:dyDescent="0.2">
      <c r="F4760" s="11"/>
    </row>
    <row r="4761" spans="6:6" x14ac:dyDescent="0.2">
      <c r="F4761" s="11"/>
    </row>
    <row r="4762" spans="6:6" x14ac:dyDescent="0.2">
      <c r="F4762" s="11"/>
    </row>
    <row r="4763" spans="6:6" x14ac:dyDescent="0.2">
      <c r="F4763" s="11"/>
    </row>
    <row r="4764" spans="6:6" x14ac:dyDescent="0.2">
      <c r="F4764" s="11"/>
    </row>
    <row r="4765" spans="6:6" x14ac:dyDescent="0.2">
      <c r="F4765" s="11"/>
    </row>
    <row r="4766" spans="6:6" x14ac:dyDescent="0.2">
      <c r="F4766" s="11"/>
    </row>
    <row r="4767" spans="6:6" x14ac:dyDescent="0.2">
      <c r="F4767" s="11"/>
    </row>
    <row r="4768" spans="6:6" x14ac:dyDescent="0.2">
      <c r="F4768" s="11"/>
    </row>
    <row r="4769" spans="6:6" x14ac:dyDescent="0.2">
      <c r="F4769" s="11"/>
    </row>
    <row r="4770" spans="6:6" x14ac:dyDescent="0.2">
      <c r="F4770" s="11"/>
    </row>
    <row r="4771" spans="6:6" x14ac:dyDescent="0.2">
      <c r="F4771" s="11"/>
    </row>
    <row r="4772" spans="6:6" x14ac:dyDescent="0.2">
      <c r="F4772" s="11"/>
    </row>
    <row r="4773" spans="6:6" x14ac:dyDescent="0.2">
      <c r="F4773" s="11"/>
    </row>
    <row r="4774" spans="6:6" x14ac:dyDescent="0.2">
      <c r="F4774" s="11"/>
    </row>
    <row r="4775" spans="6:6" x14ac:dyDescent="0.2">
      <c r="F4775" s="11"/>
    </row>
    <row r="4776" spans="6:6" x14ac:dyDescent="0.2">
      <c r="F4776" s="11"/>
    </row>
    <row r="4777" spans="6:6" x14ac:dyDescent="0.2">
      <c r="F4777" s="11"/>
    </row>
    <row r="4778" spans="6:6" x14ac:dyDescent="0.2">
      <c r="F4778" s="11"/>
    </row>
    <row r="4779" spans="6:6" x14ac:dyDescent="0.2">
      <c r="F4779" s="11"/>
    </row>
    <row r="4780" spans="6:6" x14ac:dyDescent="0.2">
      <c r="F4780" s="11"/>
    </row>
    <row r="4781" spans="6:6" x14ac:dyDescent="0.2">
      <c r="F4781" s="11"/>
    </row>
    <row r="4782" spans="6:6" x14ac:dyDescent="0.2">
      <c r="F4782" s="11"/>
    </row>
    <row r="4783" spans="6:6" x14ac:dyDescent="0.2">
      <c r="F4783" s="11"/>
    </row>
    <row r="4784" spans="6:6" x14ac:dyDescent="0.2">
      <c r="F4784" s="11"/>
    </row>
    <row r="4785" spans="6:6" x14ac:dyDescent="0.2">
      <c r="F4785" s="11"/>
    </row>
    <row r="4786" spans="6:6" x14ac:dyDescent="0.2">
      <c r="F4786" s="11"/>
    </row>
    <row r="4787" spans="6:6" x14ac:dyDescent="0.2">
      <c r="F4787" s="11"/>
    </row>
    <row r="4788" spans="6:6" x14ac:dyDescent="0.2">
      <c r="F4788" s="11"/>
    </row>
    <row r="4789" spans="6:6" x14ac:dyDescent="0.2">
      <c r="F4789" s="11"/>
    </row>
    <row r="4790" spans="6:6" x14ac:dyDescent="0.2">
      <c r="F4790" s="11"/>
    </row>
    <row r="4791" spans="6:6" x14ac:dyDescent="0.2">
      <c r="F4791" s="11"/>
    </row>
    <row r="4792" spans="6:6" x14ac:dyDescent="0.2">
      <c r="F4792" s="11"/>
    </row>
    <row r="4793" spans="6:6" x14ac:dyDescent="0.2">
      <c r="F4793" s="11"/>
    </row>
    <row r="4794" spans="6:6" x14ac:dyDescent="0.2">
      <c r="F4794" s="11"/>
    </row>
    <row r="4795" spans="6:6" x14ac:dyDescent="0.2">
      <c r="F4795" s="11"/>
    </row>
    <row r="4796" spans="6:6" x14ac:dyDescent="0.2">
      <c r="F4796" s="11"/>
    </row>
    <row r="4797" spans="6:6" x14ac:dyDescent="0.2">
      <c r="F4797" s="11"/>
    </row>
    <row r="4798" spans="6:6" x14ac:dyDescent="0.2">
      <c r="F4798" s="11"/>
    </row>
    <row r="4799" spans="6:6" x14ac:dyDescent="0.2">
      <c r="F4799" s="11"/>
    </row>
    <row r="4800" spans="6:6" x14ac:dyDescent="0.2">
      <c r="F4800" s="11"/>
    </row>
    <row r="4801" spans="6:6" x14ac:dyDescent="0.2">
      <c r="F4801" s="11"/>
    </row>
    <row r="4802" spans="6:6" x14ac:dyDescent="0.2">
      <c r="F4802" s="11"/>
    </row>
    <row r="4803" spans="6:6" x14ac:dyDescent="0.2">
      <c r="F4803" s="11"/>
    </row>
    <row r="4804" spans="6:6" x14ac:dyDescent="0.2">
      <c r="F4804" s="11"/>
    </row>
    <row r="4805" spans="6:6" x14ac:dyDescent="0.2">
      <c r="F4805" s="11"/>
    </row>
    <row r="4806" spans="6:6" x14ac:dyDescent="0.2">
      <c r="F4806" s="11"/>
    </row>
    <row r="4807" spans="6:6" x14ac:dyDescent="0.2">
      <c r="F4807" s="11"/>
    </row>
    <row r="4808" spans="6:6" x14ac:dyDescent="0.2">
      <c r="F4808" s="11"/>
    </row>
    <row r="4809" spans="6:6" x14ac:dyDescent="0.2">
      <c r="F4809" s="11"/>
    </row>
    <row r="4810" spans="6:6" x14ac:dyDescent="0.2">
      <c r="F4810" s="11"/>
    </row>
    <row r="4811" spans="6:6" x14ac:dyDescent="0.2">
      <c r="F4811" s="11"/>
    </row>
    <row r="4812" spans="6:6" x14ac:dyDescent="0.2">
      <c r="F4812" s="11"/>
    </row>
    <row r="4813" spans="6:6" x14ac:dyDescent="0.2">
      <c r="F4813" s="11"/>
    </row>
    <row r="4814" spans="6:6" x14ac:dyDescent="0.2">
      <c r="F4814" s="11"/>
    </row>
    <row r="4815" spans="6:6" x14ac:dyDescent="0.2">
      <c r="F4815" s="11"/>
    </row>
    <row r="4816" spans="6:6" x14ac:dyDescent="0.2">
      <c r="F4816" s="11"/>
    </row>
    <row r="4817" spans="6:6" x14ac:dyDescent="0.2">
      <c r="F4817" s="11"/>
    </row>
    <row r="4818" spans="6:6" x14ac:dyDescent="0.2">
      <c r="F4818" s="11"/>
    </row>
    <row r="4819" spans="6:6" x14ac:dyDescent="0.2">
      <c r="F4819" s="11"/>
    </row>
    <row r="4820" spans="6:6" x14ac:dyDescent="0.2">
      <c r="F4820" s="11"/>
    </row>
    <row r="4821" spans="6:6" x14ac:dyDescent="0.2">
      <c r="F4821" s="11"/>
    </row>
    <row r="4822" spans="6:6" x14ac:dyDescent="0.2">
      <c r="F4822" s="11"/>
    </row>
    <row r="4823" spans="6:6" x14ac:dyDescent="0.2">
      <c r="F4823" s="11"/>
    </row>
    <row r="4824" spans="6:6" x14ac:dyDescent="0.2">
      <c r="F4824" s="11"/>
    </row>
    <row r="4825" spans="6:6" x14ac:dyDescent="0.2">
      <c r="F4825" s="11"/>
    </row>
    <row r="4826" spans="6:6" x14ac:dyDescent="0.2">
      <c r="F4826" s="11"/>
    </row>
    <row r="4827" spans="6:6" x14ac:dyDescent="0.2">
      <c r="F4827" s="11"/>
    </row>
    <row r="4828" spans="6:6" x14ac:dyDescent="0.2">
      <c r="F4828" s="11"/>
    </row>
    <row r="4829" spans="6:6" x14ac:dyDescent="0.2">
      <c r="F4829" s="11"/>
    </row>
    <row r="4830" spans="6:6" x14ac:dyDescent="0.2">
      <c r="F4830" s="11"/>
    </row>
    <row r="4831" spans="6:6" x14ac:dyDescent="0.2">
      <c r="F4831" s="11"/>
    </row>
    <row r="4832" spans="6:6" x14ac:dyDescent="0.2">
      <c r="F4832" s="11"/>
    </row>
    <row r="4833" spans="6:6" x14ac:dyDescent="0.2">
      <c r="F4833" s="11"/>
    </row>
    <row r="4834" spans="6:6" x14ac:dyDescent="0.2">
      <c r="F4834" s="11"/>
    </row>
    <row r="4835" spans="6:6" x14ac:dyDescent="0.2">
      <c r="F4835" s="11"/>
    </row>
    <row r="4836" spans="6:6" x14ac:dyDescent="0.2">
      <c r="F4836" s="11"/>
    </row>
    <row r="4837" spans="6:6" x14ac:dyDescent="0.2">
      <c r="F4837" s="11"/>
    </row>
    <row r="4838" spans="6:6" x14ac:dyDescent="0.2">
      <c r="F4838" s="11"/>
    </row>
    <row r="4839" spans="6:6" x14ac:dyDescent="0.2">
      <c r="F4839" s="11"/>
    </row>
    <row r="4840" spans="6:6" x14ac:dyDescent="0.2">
      <c r="F4840" s="11"/>
    </row>
    <row r="4841" spans="6:6" x14ac:dyDescent="0.2">
      <c r="F4841" s="11"/>
    </row>
    <row r="4842" spans="6:6" x14ac:dyDescent="0.2">
      <c r="F4842" s="11"/>
    </row>
    <row r="4843" spans="6:6" x14ac:dyDescent="0.2">
      <c r="F4843" s="11"/>
    </row>
    <row r="4844" spans="6:6" x14ac:dyDescent="0.2">
      <c r="F4844" s="11"/>
    </row>
    <row r="4845" spans="6:6" x14ac:dyDescent="0.2">
      <c r="F4845" s="11"/>
    </row>
    <row r="4846" spans="6:6" x14ac:dyDescent="0.2">
      <c r="F4846" s="11"/>
    </row>
    <row r="4847" spans="6:6" x14ac:dyDescent="0.2">
      <c r="F4847" s="11"/>
    </row>
    <row r="4848" spans="6:6" x14ac:dyDescent="0.2">
      <c r="F4848" s="11"/>
    </row>
    <row r="4849" spans="6:6" x14ac:dyDescent="0.2">
      <c r="F4849" s="11"/>
    </row>
    <row r="4850" spans="6:6" x14ac:dyDescent="0.2">
      <c r="F4850" s="11"/>
    </row>
    <row r="4851" spans="6:6" x14ac:dyDescent="0.2">
      <c r="F4851" s="11"/>
    </row>
    <row r="4852" spans="6:6" x14ac:dyDescent="0.2">
      <c r="F4852" s="11"/>
    </row>
    <row r="4853" spans="6:6" x14ac:dyDescent="0.2">
      <c r="F4853" s="11"/>
    </row>
    <row r="4854" spans="6:6" x14ac:dyDescent="0.2">
      <c r="F4854" s="11"/>
    </row>
    <row r="4855" spans="6:6" x14ac:dyDescent="0.2">
      <c r="F4855" s="11"/>
    </row>
    <row r="4856" spans="6:6" x14ac:dyDescent="0.2">
      <c r="F4856" s="11"/>
    </row>
    <row r="4857" spans="6:6" x14ac:dyDescent="0.2">
      <c r="F4857" s="11"/>
    </row>
    <row r="4858" spans="6:6" x14ac:dyDescent="0.2">
      <c r="F4858" s="11"/>
    </row>
    <row r="4859" spans="6:6" x14ac:dyDescent="0.2">
      <c r="F4859" s="11"/>
    </row>
    <row r="4860" spans="6:6" x14ac:dyDescent="0.2">
      <c r="F4860" s="11"/>
    </row>
    <row r="4861" spans="6:6" x14ac:dyDescent="0.2">
      <c r="F4861" s="11"/>
    </row>
    <row r="4862" spans="6:6" x14ac:dyDescent="0.2">
      <c r="F4862" s="11"/>
    </row>
    <row r="4863" spans="6:6" x14ac:dyDescent="0.2">
      <c r="F4863" s="11"/>
    </row>
    <row r="4864" spans="6:6" x14ac:dyDescent="0.2">
      <c r="F4864" s="11"/>
    </row>
    <row r="4865" spans="6:6" x14ac:dyDescent="0.2">
      <c r="F4865" s="11"/>
    </row>
    <row r="4866" spans="6:6" x14ac:dyDescent="0.2">
      <c r="F4866" s="11"/>
    </row>
    <row r="4867" spans="6:6" x14ac:dyDescent="0.2">
      <c r="F4867" s="11"/>
    </row>
    <row r="4868" spans="6:6" x14ac:dyDescent="0.2">
      <c r="F4868" s="11"/>
    </row>
    <row r="4869" spans="6:6" x14ac:dyDescent="0.2">
      <c r="F4869" s="11"/>
    </row>
    <row r="4870" spans="6:6" x14ac:dyDescent="0.2">
      <c r="F4870" s="11"/>
    </row>
    <row r="4871" spans="6:6" x14ac:dyDescent="0.2">
      <c r="F4871" s="11"/>
    </row>
    <row r="4872" spans="6:6" x14ac:dyDescent="0.2">
      <c r="F4872" s="11"/>
    </row>
    <row r="4873" spans="6:6" x14ac:dyDescent="0.2">
      <c r="F4873" s="11"/>
    </row>
    <row r="4874" spans="6:6" x14ac:dyDescent="0.2">
      <c r="F4874" s="11"/>
    </row>
    <row r="4875" spans="6:6" x14ac:dyDescent="0.2">
      <c r="F4875" s="11"/>
    </row>
    <row r="4876" spans="6:6" x14ac:dyDescent="0.2">
      <c r="F4876" s="11"/>
    </row>
    <row r="4877" spans="6:6" x14ac:dyDescent="0.2">
      <c r="F4877" s="11"/>
    </row>
    <row r="4878" spans="6:6" x14ac:dyDescent="0.2">
      <c r="F4878" s="11"/>
    </row>
    <row r="4879" spans="6:6" x14ac:dyDescent="0.2">
      <c r="F4879" s="11"/>
    </row>
    <row r="4880" spans="6:6" x14ac:dyDescent="0.2">
      <c r="F4880" s="11"/>
    </row>
    <row r="4881" spans="6:6" x14ac:dyDescent="0.2">
      <c r="F4881" s="11"/>
    </row>
    <row r="4882" spans="6:6" x14ac:dyDescent="0.2">
      <c r="F4882" s="11"/>
    </row>
    <row r="4883" spans="6:6" x14ac:dyDescent="0.2">
      <c r="F4883" s="11"/>
    </row>
    <row r="4884" spans="6:6" x14ac:dyDescent="0.2">
      <c r="F4884" s="11"/>
    </row>
    <row r="4885" spans="6:6" x14ac:dyDescent="0.2">
      <c r="F4885" s="11"/>
    </row>
    <row r="4886" spans="6:6" x14ac:dyDescent="0.2">
      <c r="F4886" s="11"/>
    </row>
    <row r="4887" spans="6:6" x14ac:dyDescent="0.2">
      <c r="F4887" s="11"/>
    </row>
    <row r="4888" spans="6:6" x14ac:dyDescent="0.2">
      <c r="F4888" s="11"/>
    </row>
    <row r="4889" spans="6:6" x14ac:dyDescent="0.2">
      <c r="F4889" s="11"/>
    </row>
    <row r="4890" spans="6:6" x14ac:dyDescent="0.2">
      <c r="F4890" s="11"/>
    </row>
    <row r="4891" spans="6:6" x14ac:dyDescent="0.2">
      <c r="F4891" s="11"/>
    </row>
    <row r="4892" spans="6:6" x14ac:dyDescent="0.2">
      <c r="F4892" s="11"/>
    </row>
    <row r="4893" spans="6:6" x14ac:dyDescent="0.2">
      <c r="F4893" s="11"/>
    </row>
    <row r="4894" spans="6:6" x14ac:dyDescent="0.2">
      <c r="F4894" s="11"/>
    </row>
    <row r="4895" spans="6:6" x14ac:dyDescent="0.2">
      <c r="F4895" s="11"/>
    </row>
    <row r="4896" spans="6:6" x14ac:dyDescent="0.2">
      <c r="F4896" s="11"/>
    </row>
    <row r="4897" spans="6:6" x14ac:dyDescent="0.2">
      <c r="F4897" s="11"/>
    </row>
    <row r="4898" spans="6:6" x14ac:dyDescent="0.2">
      <c r="F4898" s="11"/>
    </row>
    <row r="4899" spans="6:6" x14ac:dyDescent="0.2">
      <c r="F4899" s="11"/>
    </row>
    <row r="4900" spans="6:6" x14ac:dyDescent="0.2">
      <c r="F4900" s="11"/>
    </row>
    <row r="4901" spans="6:6" x14ac:dyDescent="0.2">
      <c r="F4901" s="11"/>
    </row>
    <row r="4902" spans="6:6" x14ac:dyDescent="0.2">
      <c r="F4902" s="11"/>
    </row>
    <row r="4903" spans="6:6" x14ac:dyDescent="0.2">
      <c r="F4903" s="11"/>
    </row>
    <row r="4904" spans="6:6" x14ac:dyDescent="0.2">
      <c r="F4904" s="11"/>
    </row>
    <row r="4905" spans="6:6" x14ac:dyDescent="0.2">
      <c r="F4905" s="11"/>
    </row>
    <row r="4906" spans="6:6" x14ac:dyDescent="0.2">
      <c r="F4906" s="11"/>
    </row>
    <row r="4907" spans="6:6" x14ac:dyDescent="0.2">
      <c r="F4907" s="11"/>
    </row>
    <row r="4908" spans="6:6" x14ac:dyDescent="0.2">
      <c r="F4908" s="11"/>
    </row>
    <row r="4909" spans="6:6" x14ac:dyDescent="0.2">
      <c r="F4909" s="11"/>
    </row>
    <row r="4910" spans="6:6" x14ac:dyDescent="0.2">
      <c r="F4910" s="11"/>
    </row>
    <row r="4911" spans="6:6" x14ac:dyDescent="0.2">
      <c r="F4911" s="11"/>
    </row>
    <row r="4912" spans="6:6" x14ac:dyDescent="0.2">
      <c r="F4912" s="11"/>
    </row>
    <row r="4913" spans="6:6" x14ac:dyDescent="0.2">
      <c r="F4913" s="11"/>
    </row>
    <row r="4914" spans="6:6" x14ac:dyDescent="0.2">
      <c r="F4914" s="11"/>
    </row>
    <row r="4915" spans="6:6" x14ac:dyDescent="0.2">
      <c r="F4915" s="11"/>
    </row>
    <row r="4916" spans="6:6" x14ac:dyDescent="0.2">
      <c r="F4916" s="11"/>
    </row>
    <row r="4917" spans="6:6" x14ac:dyDescent="0.2">
      <c r="F4917" s="11"/>
    </row>
    <row r="4918" spans="6:6" x14ac:dyDescent="0.2">
      <c r="F4918" s="11"/>
    </row>
    <row r="4919" spans="6:6" x14ac:dyDescent="0.2">
      <c r="F4919" s="11"/>
    </row>
    <row r="4920" spans="6:6" x14ac:dyDescent="0.2">
      <c r="F4920" s="11"/>
    </row>
    <row r="4921" spans="6:6" x14ac:dyDescent="0.2">
      <c r="F4921" s="11"/>
    </row>
    <row r="4922" spans="6:6" x14ac:dyDescent="0.2">
      <c r="F4922" s="11"/>
    </row>
    <row r="4923" spans="6:6" x14ac:dyDescent="0.2">
      <c r="F4923" s="11"/>
    </row>
    <row r="4924" spans="6:6" x14ac:dyDescent="0.2">
      <c r="F4924" s="11"/>
    </row>
    <row r="4925" spans="6:6" x14ac:dyDescent="0.2">
      <c r="F4925" s="11"/>
    </row>
    <row r="4926" spans="6:6" x14ac:dyDescent="0.2">
      <c r="F4926" s="11"/>
    </row>
    <row r="4927" spans="6:6" x14ac:dyDescent="0.2">
      <c r="F4927" s="11"/>
    </row>
    <row r="4928" spans="6:6" x14ac:dyDescent="0.2">
      <c r="F4928" s="11"/>
    </row>
    <row r="4929" spans="6:6" x14ac:dyDescent="0.2">
      <c r="F4929" s="11"/>
    </row>
    <row r="4930" spans="6:6" x14ac:dyDescent="0.2">
      <c r="F4930" s="11"/>
    </row>
    <row r="4931" spans="6:6" x14ac:dyDescent="0.2">
      <c r="F4931" s="11"/>
    </row>
    <row r="4932" spans="6:6" x14ac:dyDescent="0.2">
      <c r="F4932" s="11"/>
    </row>
    <row r="4933" spans="6:6" x14ac:dyDescent="0.2">
      <c r="F4933" s="11"/>
    </row>
    <row r="4934" spans="6:6" x14ac:dyDescent="0.2">
      <c r="F4934" s="11"/>
    </row>
    <row r="4935" spans="6:6" x14ac:dyDescent="0.2">
      <c r="F4935" s="11"/>
    </row>
    <row r="4936" spans="6:6" x14ac:dyDescent="0.2">
      <c r="F4936" s="11"/>
    </row>
    <row r="4937" spans="6:6" x14ac:dyDescent="0.2">
      <c r="F4937" s="11"/>
    </row>
    <row r="4938" spans="6:6" x14ac:dyDescent="0.2">
      <c r="F4938" s="11"/>
    </row>
    <row r="4939" spans="6:6" x14ac:dyDescent="0.2">
      <c r="F4939" s="11"/>
    </row>
    <row r="4940" spans="6:6" x14ac:dyDescent="0.2">
      <c r="F4940" s="11"/>
    </row>
    <row r="4941" spans="6:6" x14ac:dyDescent="0.2">
      <c r="F4941" s="11"/>
    </row>
    <row r="4942" spans="6:6" x14ac:dyDescent="0.2">
      <c r="F4942" s="11"/>
    </row>
    <row r="4943" spans="6:6" x14ac:dyDescent="0.2">
      <c r="F4943" s="11"/>
    </row>
    <row r="4944" spans="6:6" x14ac:dyDescent="0.2">
      <c r="F4944" s="11"/>
    </row>
    <row r="4945" spans="6:6" x14ac:dyDescent="0.2">
      <c r="F4945" s="11"/>
    </row>
    <row r="4946" spans="6:6" x14ac:dyDescent="0.2">
      <c r="F4946" s="11"/>
    </row>
    <row r="4947" spans="6:6" x14ac:dyDescent="0.2">
      <c r="F4947" s="11"/>
    </row>
    <row r="4948" spans="6:6" x14ac:dyDescent="0.2">
      <c r="F4948" s="11"/>
    </row>
    <row r="4949" spans="6:6" x14ac:dyDescent="0.2">
      <c r="F4949" s="11"/>
    </row>
    <row r="4950" spans="6:6" x14ac:dyDescent="0.2">
      <c r="F4950" s="11"/>
    </row>
    <row r="4951" spans="6:6" x14ac:dyDescent="0.2">
      <c r="F4951" s="11"/>
    </row>
    <row r="4952" spans="6:6" x14ac:dyDescent="0.2">
      <c r="F4952" s="11"/>
    </row>
    <row r="4953" spans="6:6" x14ac:dyDescent="0.2">
      <c r="F4953" s="11"/>
    </row>
    <row r="4954" spans="6:6" x14ac:dyDescent="0.2">
      <c r="F4954" s="11"/>
    </row>
    <row r="4955" spans="6:6" x14ac:dyDescent="0.2">
      <c r="F4955" s="11"/>
    </row>
    <row r="4956" spans="6:6" x14ac:dyDescent="0.2">
      <c r="F4956" s="11"/>
    </row>
    <row r="4957" spans="6:6" x14ac:dyDescent="0.2">
      <c r="F4957" s="11"/>
    </row>
    <row r="4958" spans="6:6" x14ac:dyDescent="0.2">
      <c r="F4958" s="11"/>
    </row>
    <row r="4959" spans="6:6" x14ac:dyDescent="0.2">
      <c r="F4959" s="11"/>
    </row>
    <row r="4960" spans="6:6" x14ac:dyDescent="0.2">
      <c r="F4960" s="11"/>
    </row>
    <row r="4961" spans="6:6" x14ac:dyDescent="0.2">
      <c r="F4961" s="11"/>
    </row>
    <row r="4962" spans="6:6" x14ac:dyDescent="0.2">
      <c r="F4962" s="11"/>
    </row>
    <row r="4963" spans="6:6" x14ac:dyDescent="0.2">
      <c r="F4963" s="11"/>
    </row>
    <row r="4964" spans="6:6" x14ac:dyDescent="0.2">
      <c r="F4964" s="11"/>
    </row>
    <row r="4965" spans="6:6" x14ac:dyDescent="0.2">
      <c r="F4965" s="11"/>
    </row>
    <row r="4966" spans="6:6" x14ac:dyDescent="0.2">
      <c r="F4966" s="11"/>
    </row>
    <row r="4967" spans="6:6" x14ac:dyDescent="0.2">
      <c r="F4967" s="11"/>
    </row>
    <row r="4968" spans="6:6" x14ac:dyDescent="0.2">
      <c r="F4968" s="11"/>
    </row>
    <row r="4969" spans="6:6" x14ac:dyDescent="0.2">
      <c r="F4969" s="11"/>
    </row>
    <row r="4970" spans="6:6" x14ac:dyDescent="0.2">
      <c r="F4970" s="11"/>
    </row>
    <row r="4971" spans="6:6" x14ac:dyDescent="0.2">
      <c r="F4971" s="11"/>
    </row>
    <row r="4972" spans="6:6" x14ac:dyDescent="0.2">
      <c r="F4972" s="11"/>
    </row>
    <row r="4973" spans="6:6" x14ac:dyDescent="0.2">
      <c r="F4973" s="11"/>
    </row>
    <row r="4974" spans="6:6" x14ac:dyDescent="0.2">
      <c r="F4974" s="11"/>
    </row>
    <row r="4975" spans="6:6" x14ac:dyDescent="0.2">
      <c r="F4975" s="11"/>
    </row>
    <row r="4976" spans="6:6" x14ac:dyDescent="0.2">
      <c r="F4976" s="11"/>
    </row>
    <row r="4977" spans="6:6" x14ac:dyDescent="0.2">
      <c r="F4977" s="11"/>
    </row>
    <row r="4978" spans="6:6" x14ac:dyDescent="0.2">
      <c r="F4978" s="11"/>
    </row>
    <row r="4979" spans="6:6" x14ac:dyDescent="0.2">
      <c r="F4979" s="11"/>
    </row>
    <row r="4980" spans="6:6" x14ac:dyDescent="0.2">
      <c r="F4980" s="11"/>
    </row>
    <row r="4981" spans="6:6" x14ac:dyDescent="0.2">
      <c r="F4981" s="11"/>
    </row>
    <row r="4982" spans="6:6" x14ac:dyDescent="0.2">
      <c r="F4982" s="11"/>
    </row>
    <row r="4983" spans="6:6" x14ac:dyDescent="0.2">
      <c r="F4983" s="11"/>
    </row>
    <row r="4984" spans="6:6" x14ac:dyDescent="0.2">
      <c r="F4984" s="11"/>
    </row>
    <row r="4985" spans="6:6" x14ac:dyDescent="0.2">
      <c r="F4985" s="11"/>
    </row>
    <row r="4986" spans="6:6" x14ac:dyDescent="0.2">
      <c r="F4986" s="11"/>
    </row>
    <row r="4987" spans="6:6" x14ac:dyDescent="0.2">
      <c r="F4987" s="11"/>
    </row>
    <row r="4988" spans="6:6" x14ac:dyDescent="0.2">
      <c r="F4988" s="11"/>
    </row>
    <row r="4989" spans="6:6" x14ac:dyDescent="0.2">
      <c r="F4989" s="11"/>
    </row>
    <row r="4990" spans="6:6" x14ac:dyDescent="0.2">
      <c r="F4990" s="11"/>
    </row>
    <row r="4991" spans="6:6" x14ac:dyDescent="0.2">
      <c r="F4991" s="11"/>
    </row>
    <row r="4992" spans="6:6" x14ac:dyDescent="0.2">
      <c r="F4992" s="11"/>
    </row>
    <row r="4993" spans="6:6" x14ac:dyDescent="0.2">
      <c r="F4993" s="11"/>
    </row>
    <row r="4994" spans="6:6" x14ac:dyDescent="0.2">
      <c r="F4994" s="11"/>
    </row>
    <row r="4995" spans="6:6" x14ac:dyDescent="0.2">
      <c r="F4995" s="11"/>
    </row>
    <row r="4996" spans="6:6" x14ac:dyDescent="0.2">
      <c r="F4996" s="11"/>
    </row>
    <row r="4997" spans="6:6" x14ac:dyDescent="0.2">
      <c r="F4997" s="11"/>
    </row>
    <row r="4998" spans="6:6" x14ac:dyDescent="0.2">
      <c r="F4998" s="11"/>
    </row>
    <row r="4999" spans="6:6" x14ac:dyDescent="0.2">
      <c r="F4999" s="11"/>
    </row>
    <row r="5000" spans="6:6" x14ac:dyDescent="0.2">
      <c r="F5000" s="11"/>
    </row>
    <row r="5001" spans="6:6" x14ac:dyDescent="0.2">
      <c r="F5001" s="11"/>
    </row>
    <row r="5002" spans="6:6" x14ac:dyDescent="0.2">
      <c r="F5002" s="11"/>
    </row>
    <row r="5003" spans="6:6" x14ac:dyDescent="0.2">
      <c r="F5003" s="11"/>
    </row>
    <row r="5004" spans="6:6" x14ac:dyDescent="0.2">
      <c r="F5004" s="11"/>
    </row>
    <row r="5005" spans="6:6" x14ac:dyDescent="0.2">
      <c r="F5005" s="11"/>
    </row>
    <row r="5006" spans="6:6" x14ac:dyDescent="0.2">
      <c r="F5006" s="11"/>
    </row>
    <row r="5007" spans="6:6" x14ac:dyDescent="0.2">
      <c r="F5007" s="11"/>
    </row>
    <row r="5008" spans="6:6" x14ac:dyDescent="0.2">
      <c r="F5008" s="11"/>
    </row>
    <row r="5009" spans="6:6" x14ac:dyDescent="0.2">
      <c r="F5009" s="11"/>
    </row>
    <row r="5010" spans="6:6" x14ac:dyDescent="0.2">
      <c r="F5010" s="11"/>
    </row>
    <row r="5011" spans="6:6" x14ac:dyDescent="0.2">
      <c r="F5011" s="11"/>
    </row>
    <row r="5012" spans="6:6" x14ac:dyDescent="0.2">
      <c r="F5012" s="11"/>
    </row>
    <row r="5013" spans="6:6" x14ac:dyDescent="0.2">
      <c r="F5013" s="11"/>
    </row>
    <row r="5014" spans="6:6" x14ac:dyDescent="0.2">
      <c r="F5014" s="11"/>
    </row>
    <row r="5015" spans="6:6" x14ac:dyDescent="0.2">
      <c r="F5015" s="11"/>
    </row>
    <row r="5016" spans="6:6" x14ac:dyDescent="0.2">
      <c r="F5016" s="11"/>
    </row>
    <row r="5017" spans="6:6" x14ac:dyDescent="0.2">
      <c r="F5017" s="11"/>
    </row>
    <row r="5018" spans="6:6" x14ac:dyDescent="0.2">
      <c r="F5018" s="11"/>
    </row>
    <row r="5019" spans="6:6" x14ac:dyDescent="0.2">
      <c r="F5019" s="11"/>
    </row>
    <row r="5020" spans="6:6" x14ac:dyDescent="0.2">
      <c r="F5020" s="11"/>
    </row>
    <row r="5021" spans="6:6" x14ac:dyDescent="0.2">
      <c r="F5021" s="11"/>
    </row>
    <row r="5022" spans="6:6" x14ac:dyDescent="0.2">
      <c r="F5022" s="11"/>
    </row>
    <row r="5023" spans="6:6" x14ac:dyDescent="0.2">
      <c r="F5023" s="11"/>
    </row>
    <row r="5024" spans="6:6" x14ac:dyDescent="0.2">
      <c r="F5024" s="11"/>
    </row>
    <row r="5025" spans="6:6" x14ac:dyDescent="0.2">
      <c r="F5025" s="11"/>
    </row>
    <row r="5026" spans="6:6" x14ac:dyDescent="0.2">
      <c r="F5026" s="11"/>
    </row>
    <row r="5027" spans="6:6" x14ac:dyDescent="0.2">
      <c r="F5027" s="11"/>
    </row>
    <row r="5028" spans="6:6" x14ac:dyDescent="0.2">
      <c r="F5028" s="11"/>
    </row>
    <row r="5029" spans="6:6" x14ac:dyDescent="0.2">
      <c r="F5029" s="11"/>
    </row>
    <row r="5030" spans="6:6" x14ac:dyDescent="0.2">
      <c r="F5030" s="11"/>
    </row>
    <row r="5031" spans="6:6" x14ac:dyDescent="0.2">
      <c r="F5031" s="11"/>
    </row>
    <row r="5032" spans="6:6" x14ac:dyDescent="0.2">
      <c r="F5032" s="11"/>
    </row>
    <row r="5033" spans="6:6" x14ac:dyDescent="0.2">
      <c r="F5033" s="11"/>
    </row>
    <row r="5034" spans="6:6" x14ac:dyDescent="0.2">
      <c r="F5034" s="11"/>
    </row>
    <row r="5035" spans="6:6" x14ac:dyDescent="0.2">
      <c r="F5035" s="11"/>
    </row>
    <row r="5036" spans="6:6" x14ac:dyDescent="0.2">
      <c r="F5036" s="11"/>
    </row>
    <row r="5037" spans="6:6" x14ac:dyDescent="0.2">
      <c r="F5037" s="11"/>
    </row>
    <row r="5038" spans="6:6" x14ac:dyDescent="0.2">
      <c r="F5038" s="11"/>
    </row>
    <row r="5039" spans="6:6" x14ac:dyDescent="0.2">
      <c r="F5039" s="11"/>
    </row>
    <row r="5040" spans="6:6" x14ac:dyDescent="0.2">
      <c r="F5040" s="11"/>
    </row>
    <row r="5041" spans="6:6" x14ac:dyDescent="0.2">
      <c r="F5041" s="11"/>
    </row>
    <row r="5042" spans="6:6" x14ac:dyDescent="0.2">
      <c r="F5042" s="11"/>
    </row>
    <row r="5043" spans="6:6" x14ac:dyDescent="0.2">
      <c r="F5043" s="11"/>
    </row>
    <row r="5044" spans="6:6" x14ac:dyDescent="0.2">
      <c r="F5044" s="11"/>
    </row>
    <row r="5045" spans="6:6" x14ac:dyDescent="0.2">
      <c r="F5045" s="11"/>
    </row>
    <row r="5046" spans="6:6" x14ac:dyDescent="0.2">
      <c r="F5046" s="11"/>
    </row>
    <row r="5047" spans="6:6" x14ac:dyDescent="0.2">
      <c r="F5047" s="11"/>
    </row>
    <row r="5048" spans="6:6" x14ac:dyDescent="0.2">
      <c r="F5048" s="11"/>
    </row>
    <row r="5049" spans="6:6" x14ac:dyDescent="0.2">
      <c r="F5049" s="11"/>
    </row>
    <row r="5050" spans="6:6" x14ac:dyDescent="0.2">
      <c r="F5050" s="11"/>
    </row>
    <row r="5051" spans="6:6" x14ac:dyDescent="0.2">
      <c r="F5051" s="11"/>
    </row>
    <row r="5052" spans="6:6" x14ac:dyDescent="0.2">
      <c r="F5052" s="11"/>
    </row>
    <row r="5053" spans="6:6" x14ac:dyDescent="0.2">
      <c r="F5053" s="11"/>
    </row>
    <row r="5054" spans="6:6" x14ac:dyDescent="0.2">
      <c r="F5054" s="11"/>
    </row>
    <row r="5055" spans="6:6" x14ac:dyDescent="0.2">
      <c r="F5055" s="11"/>
    </row>
    <row r="5056" spans="6:6" x14ac:dyDescent="0.2">
      <c r="F5056" s="11"/>
    </row>
    <row r="5057" spans="6:6" x14ac:dyDescent="0.2">
      <c r="F5057" s="11"/>
    </row>
    <row r="5058" spans="6:6" x14ac:dyDescent="0.2">
      <c r="F5058" s="11"/>
    </row>
    <row r="5059" spans="6:6" x14ac:dyDescent="0.2">
      <c r="F5059" s="11"/>
    </row>
    <row r="5060" spans="6:6" x14ac:dyDescent="0.2">
      <c r="F5060" s="11"/>
    </row>
    <row r="5061" spans="6:6" x14ac:dyDescent="0.2">
      <c r="F5061" s="11"/>
    </row>
    <row r="5062" spans="6:6" x14ac:dyDescent="0.2">
      <c r="F5062" s="11"/>
    </row>
    <row r="5063" spans="6:6" x14ac:dyDescent="0.2">
      <c r="F5063" s="11"/>
    </row>
    <row r="5064" spans="6:6" x14ac:dyDescent="0.2">
      <c r="F5064" s="11"/>
    </row>
    <row r="5065" spans="6:6" x14ac:dyDescent="0.2">
      <c r="F5065" s="11"/>
    </row>
    <row r="5066" spans="6:6" x14ac:dyDescent="0.2">
      <c r="F5066" s="11"/>
    </row>
    <row r="5067" spans="6:6" x14ac:dyDescent="0.2">
      <c r="F5067" s="11"/>
    </row>
    <row r="5068" spans="6:6" x14ac:dyDescent="0.2">
      <c r="F5068" s="11"/>
    </row>
    <row r="5069" spans="6:6" x14ac:dyDescent="0.2">
      <c r="F5069" s="11"/>
    </row>
    <row r="5070" spans="6:6" x14ac:dyDescent="0.2">
      <c r="F5070" s="11"/>
    </row>
    <row r="5071" spans="6:6" x14ac:dyDescent="0.2">
      <c r="F5071" s="11"/>
    </row>
    <row r="5072" spans="6:6" x14ac:dyDescent="0.2">
      <c r="F5072" s="11"/>
    </row>
    <row r="5073" spans="6:6" x14ac:dyDescent="0.2">
      <c r="F5073" s="11"/>
    </row>
    <row r="5074" spans="6:6" x14ac:dyDescent="0.2">
      <c r="F5074" s="11"/>
    </row>
    <row r="5075" spans="6:6" x14ac:dyDescent="0.2">
      <c r="F5075" s="11"/>
    </row>
    <row r="5076" spans="6:6" x14ac:dyDescent="0.2">
      <c r="F5076" s="11"/>
    </row>
    <row r="5077" spans="6:6" x14ac:dyDescent="0.2">
      <c r="F5077" s="11"/>
    </row>
    <row r="5078" spans="6:6" x14ac:dyDescent="0.2">
      <c r="F5078" s="11"/>
    </row>
    <row r="5079" spans="6:6" x14ac:dyDescent="0.2">
      <c r="F5079" s="11"/>
    </row>
    <row r="5080" spans="6:6" x14ac:dyDescent="0.2">
      <c r="F5080" s="11"/>
    </row>
    <row r="5081" spans="6:6" x14ac:dyDescent="0.2">
      <c r="F5081" s="11"/>
    </row>
    <row r="5082" spans="6:6" x14ac:dyDescent="0.2">
      <c r="F5082" s="11"/>
    </row>
    <row r="5083" spans="6:6" x14ac:dyDescent="0.2">
      <c r="F5083" s="11"/>
    </row>
    <row r="5084" spans="6:6" x14ac:dyDescent="0.2">
      <c r="F5084" s="11"/>
    </row>
    <row r="5085" spans="6:6" x14ac:dyDescent="0.2">
      <c r="F5085" s="11"/>
    </row>
    <row r="5086" spans="6:6" x14ac:dyDescent="0.2">
      <c r="F5086" s="11"/>
    </row>
    <row r="5087" spans="6:6" x14ac:dyDescent="0.2">
      <c r="F5087" s="11"/>
    </row>
    <row r="5088" spans="6:6" x14ac:dyDescent="0.2">
      <c r="F5088" s="11"/>
    </row>
    <row r="5089" spans="6:6" x14ac:dyDescent="0.2">
      <c r="F5089" s="11"/>
    </row>
    <row r="5090" spans="6:6" x14ac:dyDescent="0.2">
      <c r="F5090" s="11"/>
    </row>
    <row r="5091" spans="6:6" x14ac:dyDescent="0.2">
      <c r="F5091" s="11"/>
    </row>
    <row r="5092" spans="6:6" x14ac:dyDescent="0.2">
      <c r="F5092" s="11"/>
    </row>
    <row r="5093" spans="6:6" x14ac:dyDescent="0.2">
      <c r="F5093" s="11"/>
    </row>
    <row r="5094" spans="6:6" x14ac:dyDescent="0.2">
      <c r="F5094" s="11"/>
    </row>
    <row r="5095" spans="6:6" x14ac:dyDescent="0.2">
      <c r="F5095" s="11"/>
    </row>
    <row r="5096" spans="6:6" x14ac:dyDescent="0.2">
      <c r="F5096" s="11"/>
    </row>
    <row r="5097" spans="6:6" x14ac:dyDescent="0.2">
      <c r="F5097" s="11"/>
    </row>
    <row r="5098" spans="6:6" x14ac:dyDescent="0.2">
      <c r="F5098" s="11"/>
    </row>
    <row r="5099" spans="6:6" x14ac:dyDescent="0.2">
      <c r="F5099" s="11"/>
    </row>
    <row r="5100" spans="6:6" x14ac:dyDescent="0.2">
      <c r="F5100" s="11"/>
    </row>
    <row r="5101" spans="6:6" x14ac:dyDescent="0.2">
      <c r="F5101" s="11"/>
    </row>
    <row r="5102" spans="6:6" x14ac:dyDescent="0.2">
      <c r="F5102" s="11"/>
    </row>
    <row r="5103" spans="6:6" x14ac:dyDescent="0.2">
      <c r="F5103" s="11"/>
    </row>
    <row r="5104" spans="6:6" x14ac:dyDescent="0.2">
      <c r="F5104" s="11"/>
    </row>
    <row r="5105" spans="6:6" x14ac:dyDescent="0.2">
      <c r="F5105" s="11"/>
    </row>
    <row r="5106" spans="6:6" x14ac:dyDescent="0.2">
      <c r="F5106" s="11"/>
    </row>
    <row r="5107" spans="6:6" x14ac:dyDescent="0.2">
      <c r="F5107" s="11"/>
    </row>
    <row r="5108" spans="6:6" x14ac:dyDescent="0.2">
      <c r="F5108" s="11"/>
    </row>
    <row r="5109" spans="6:6" x14ac:dyDescent="0.2">
      <c r="F5109" s="11"/>
    </row>
    <row r="5110" spans="6:6" x14ac:dyDescent="0.2">
      <c r="F5110" s="11"/>
    </row>
    <row r="5111" spans="6:6" x14ac:dyDescent="0.2">
      <c r="F5111" s="11"/>
    </row>
    <row r="5112" spans="6:6" x14ac:dyDescent="0.2">
      <c r="F5112" s="11"/>
    </row>
    <row r="5113" spans="6:6" x14ac:dyDescent="0.2">
      <c r="F5113" s="11"/>
    </row>
    <row r="5114" spans="6:6" x14ac:dyDescent="0.2">
      <c r="F5114" s="11"/>
    </row>
    <row r="5115" spans="6:6" x14ac:dyDescent="0.2">
      <c r="F5115" s="11"/>
    </row>
    <row r="5116" spans="6:6" x14ac:dyDescent="0.2">
      <c r="F5116" s="11"/>
    </row>
    <row r="5117" spans="6:6" x14ac:dyDescent="0.2">
      <c r="F5117" s="11"/>
    </row>
    <row r="5118" spans="6:6" x14ac:dyDescent="0.2">
      <c r="F5118" s="11"/>
    </row>
    <row r="5119" spans="6:6" x14ac:dyDescent="0.2">
      <c r="F5119" s="11"/>
    </row>
    <row r="5120" spans="6:6" x14ac:dyDescent="0.2">
      <c r="F5120" s="11"/>
    </row>
    <row r="5121" spans="6:6" x14ac:dyDescent="0.2">
      <c r="F5121" s="11"/>
    </row>
    <row r="5122" spans="6:6" x14ac:dyDescent="0.2">
      <c r="F5122" s="11"/>
    </row>
    <row r="5123" spans="6:6" x14ac:dyDescent="0.2">
      <c r="F5123" s="11"/>
    </row>
    <row r="5124" spans="6:6" x14ac:dyDescent="0.2">
      <c r="F5124" s="11"/>
    </row>
    <row r="5125" spans="6:6" x14ac:dyDescent="0.2">
      <c r="F5125" s="11"/>
    </row>
    <row r="5126" spans="6:6" x14ac:dyDescent="0.2">
      <c r="F5126" s="11"/>
    </row>
    <row r="5127" spans="6:6" x14ac:dyDescent="0.2">
      <c r="F5127" s="11"/>
    </row>
    <row r="5128" spans="6:6" x14ac:dyDescent="0.2">
      <c r="F5128" s="11"/>
    </row>
    <row r="5129" spans="6:6" x14ac:dyDescent="0.2">
      <c r="F5129" s="11"/>
    </row>
    <row r="5130" spans="6:6" x14ac:dyDescent="0.2">
      <c r="F5130" s="11"/>
    </row>
    <row r="5131" spans="6:6" x14ac:dyDescent="0.2">
      <c r="F5131" s="11"/>
    </row>
    <row r="5132" spans="6:6" x14ac:dyDescent="0.2">
      <c r="F5132" s="11"/>
    </row>
    <row r="5133" spans="6:6" x14ac:dyDescent="0.2">
      <c r="F5133" s="11"/>
    </row>
    <row r="5134" spans="6:6" x14ac:dyDescent="0.2">
      <c r="F5134" s="11"/>
    </row>
    <row r="5135" spans="6:6" x14ac:dyDescent="0.2">
      <c r="F5135" s="11"/>
    </row>
    <row r="5136" spans="6:6" x14ac:dyDescent="0.2">
      <c r="F5136" s="11"/>
    </row>
    <row r="5137" spans="6:6" x14ac:dyDescent="0.2">
      <c r="F5137" s="11"/>
    </row>
    <row r="5138" spans="6:6" x14ac:dyDescent="0.2">
      <c r="F5138" s="11"/>
    </row>
    <row r="5139" spans="6:6" x14ac:dyDescent="0.2">
      <c r="F5139" s="11"/>
    </row>
    <row r="5140" spans="6:6" x14ac:dyDescent="0.2">
      <c r="F5140" s="11"/>
    </row>
    <row r="5141" spans="6:6" x14ac:dyDescent="0.2">
      <c r="F5141" s="11"/>
    </row>
    <row r="5142" spans="6:6" x14ac:dyDescent="0.2">
      <c r="F5142" s="11"/>
    </row>
    <row r="5143" spans="6:6" x14ac:dyDescent="0.2">
      <c r="F5143" s="11"/>
    </row>
    <row r="5144" spans="6:6" x14ac:dyDescent="0.2">
      <c r="F5144" s="11"/>
    </row>
    <row r="5145" spans="6:6" x14ac:dyDescent="0.2">
      <c r="F5145" s="11"/>
    </row>
    <row r="5146" spans="6:6" x14ac:dyDescent="0.2">
      <c r="F5146" s="11"/>
    </row>
    <row r="5147" spans="6:6" x14ac:dyDescent="0.2">
      <c r="F5147" s="11"/>
    </row>
    <row r="5148" spans="6:6" x14ac:dyDescent="0.2">
      <c r="F5148" s="11"/>
    </row>
    <row r="5149" spans="6:6" x14ac:dyDescent="0.2">
      <c r="F5149" s="11"/>
    </row>
    <row r="5150" spans="6:6" x14ac:dyDescent="0.2">
      <c r="F5150" s="11"/>
    </row>
    <row r="5151" spans="6:6" x14ac:dyDescent="0.2">
      <c r="F5151" s="11"/>
    </row>
    <row r="5152" spans="6:6" x14ac:dyDescent="0.2">
      <c r="F5152" s="11"/>
    </row>
    <row r="5153" spans="6:6" x14ac:dyDescent="0.2">
      <c r="F5153" s="11"/>
    </row>
    <row r="5154" spans="6:6" x14ac:dyDescent="0.2">
      <c r="F5154" s="11"/>
    </row>
    <row r="5155" spans="6:6" x14ac:dyDescent="0.2">
      <c r="F5155" s="11"/>
    </row>
    <row r="5156" spans="6:6" x14ac:dyDescent="0.2">
      <c r="F5156" s="11"/>
    </row>
    <row r="5157" spans="6:6" x14ac:dyDescent="0.2">
      <c r="F5157" s="11"/>
    </row>
    <row r="5158" spans="6:6" x14ac:dyDescent="0.2">
      <c r="F5158" s="11"/>
    </row>
    <row r="5159" spans="6:6" x14ac:dyDescent="0.2">
      <c r="F5159" s="11"/>
    </row>
    <row r="5160" spans="6:6" x14ac:dyDescent="0.2">
      <c r="F5160" s="11"/>
    </row>
    <row r="5161" spans="6:6" x14ac:dyDescent="0.2">
      <c r="F5161" s="11"/>
    </row>
    <row r="5162" spans="6:6" x14ac:dyDescent="0.2">
      <c r="F5162" s="11"/>
    </row>
    <row r="5163" spans="6:6" x14ac:dyDescent="0.2">
      <c r="F5163" s="11"/>
    </row>
    <row r="5164" spans="6:6" x14ac:dyDescent="0.2">
      <c r="F5164" s="11"/>
    </row>
    <row r="5165" spans="6:6" x14ac:dyDescent="0.2">
      <c r="F5165" s="11"/>
    </row>
    <row r="5166" spans="6:6" x14ac:dyDescent="0.2">
      <c r="F5166" s="11"/>
    </row>
    <row r="5167" spans="6:6" x14ac:dyDescent="0.2">
      <c r="F5167" s="11"/>
    </row>
    <row r="5168" spans="6:6" x14ac:dyDescent="0.2">
      <c r="F5168" s="11"/>
    </row>
    <row r="5169" spans="6:6" x14ac:dyDescent="0.2">
      <c r="F5169" s="11"/>
    </row>
    <row r="5170" spans="6:6" x14ac:dyDescent="0.2">
      <c r="F5170" s="11"/>
    </row>
    <row r="5171" spans="6:6" x14ac:dyDescent="0.2">
      <c r="F5171" s="11"/>
    </row>
    <row r="5172" spans="6:6" x14ac:dyDescent="0.2">
      <c r="F5172" s="11"/>
    </row>
    <row r="5173" spans="6:6" x14ac:dyDescent="0.2">
      <c r="F5173" s="11"/>
    </row>
    <row r="5174" spans="6:6" x14ac:dyDescent="0.2">
      <c r="F5174" s="11"/>
    </row>
    <row r="5175" spans="6:6" x14ac:dyDescent="0.2">
      <c r="F5175" s="11"/>
    </row>
    <row r="5176" spans="6:6" x14ac:dyDescent="0.2">
      <c r="F5176" s="11"/>
    </row>
    <row r="5177" spans="6:6" x14ac:dyDescent="0.2">
      <c r="F5177" s="11"/>
    </row>
    <row r="5178" spans="6:6" x14ac:dyDescent="0.2">
      <c r="F5178" s="11"/>
    </row>
    <row r="5179" spans="6:6" x14ac:dyDescent="0.2">
      <c r="F5179" s="11"/>
    </row>
    <row r="5180" spans="6:6" x14ac:dyDescent="0.2">
      <c r="F5180" s="11"/>
    </row>
    <row r="5181" spans="6:6" x14ac:dyDescent="0.2">
      <c r="F5181" s="11"/>
    </row>
    <row r="5182" spans="6:6" x14ac:dyDescent="0.2">
      <c r="F5182" s="11"/>
    </row>
    <row r="5183" spans="6:6" x14ac:dyDescent="0.2">
      <c r="F5183" s="11"/>
    </row>
    <row r="5184" spans="6:6" x14ac:dyDescent="0.2">
      <c r="F5184" s="11"/>
    </row>
    <row r="5185" spans="6:6" x14ac:dyDescent="0.2">
      <c r="F5185" s="11"/>
    </row>
    <row r="5186" spans="6:6" x14ac:dyDescent="0.2">
      <c r="F5186" s="11"/>
    </row>
    <row r="5187" spans="6:6" x14ac:dyDescent="0.2">
      <c r="F5187" s="11"/>
    </row>
    <row r="5188" spans="6:6" x14ac:dyDescent="0.2">
      <c r="F5188" s="11"/>
    </row>
    <row r="5189" spans="6:6" x14ac:dyDescent="0.2">
      <c r="F5189" s="11"/>
    </row>
    <row r="5190" spans="6:6" x14ac:dyDescent="0.2">
      <c r="F5190" s="11"/>
    </row>
    <row r="5191" spans="6:6" x14ac:dyDescent="0.2">
      <c r="F5191" s="11"/>
    </row>
    <row r="5192" spans="6:6" x14ac:dyDescent="0.2">
      <c r="F5192" s="11"/>
    </row>
    <row r="5193" spans="6:6" x14ac:dyDescent="0.2">
      <c r="F5193" s="11"/>
    </row>
    <row r="5194" spans="6:6" x14ac:dyDescent="0.2">
      <c r="F5194" s="11"/>
    </row>
    <row r="5195" spans="6:6" x14ac:dyDescent="0.2">
      <c r="F5195" s="11"/>
    </row>
    <row r="5196" spans="6:6" x14ac:dyDescent="0.2">
      <c r="F5196" s="11"/>
    </row>
    <row r="5197" spans="6:6" x14ac:dyDescent="0.2">
      <c r="F5197" s="11"/>
    </row>
    <row r="5198" spans="6:6" x14ac:dyDescent="0.2">
      <c r="F5198" s="11"/>
    </row>
    <row r="5199" spans="6:6" x14ac:dyDescent="0.2">
      <c r="F5199" s="11"/>
    </row>
    <row r="5200" spans="6:6" x14ac:dyDescent="0.2">
      <c r="F5200" s="11"/>
    </row>
    <row r="5201" spans="6:6" x14ac:dyDescent="0.2">
      <c r="F5201" s="11"/>
    </row>
    <row r="5202" spans="6:6" x14ac:dyDescent="0.2">
      <c r="F5202" s="11"/>
    </row>
    <row r="5203" spans="6:6" x14ac:dyDescent="0.2">
      <c r="F5203" s="11"/>
    </row>
    <row r="5204" spans="6:6" x14ac:dyDescent="0.2">
      <c r="F5204" s="11"/>
    </row>
    <row r="5205" spans="6:6" x14ac:dyDescent="0.2">
      <c r="F5205" s="11"/>
    </row>
    <row r="5206" spans="6:6" x14ac:dyDescent="0.2">
      <c r="F5206" s="11"/>
    </row>
    <row r="5207" spans="6:6" x14ac:dyDescent="0.2">
      <c r="F5207" s="11"/>
    </row>
    <row r="5208" spans="6:6" x14ac:dyDescent="0.2">
      <c r="F5208" s="11"/>
    </row>
    <row r="5209" spans="6:6" x14ac:dyDescent="0.2">
      <c r="F5209" s="11"/>
    </row>
    <row r="5210" spans="6:6" x14ac:dyDescent="0.2">
      <c r="F5210" s="11"/>
    </row>
    <row r="5211" spans="6:6" x14ac:dyDescent="0.2">
      <c r="F5211" s="11"/>
    </row>
    <row r="5212" spans="6:6" x14ac:dyDescent="0.2">
      <c r="F5212" s="11"/>
    </row>
    <row r="5213" spans="6:6" x14ac:dyDescent="0.2">
      <c r="F5213" s="11"/>
    </row>
    <row r="5214" spans="6:6" x14ac:dyDescent="0.2">
      <c r="F5214" s="11"/>
    </row>
    <row r="5215" spans="6:6" x14ac:dyDescent="0.2">
      <c r="F5215" s="11"/>
    </row>
    <row r="5216" spans="6:6" x14ac:dyDescent="0.2">
      <c r="F5216" s="11"/>
    </row>
    <row r="5217" spans="6:6" x14ac:dyDescent="0.2">
      <c r="F5217" s="11"/>
    </row>
    <row r="5218" spans="6:6" x14ac:dyDescent="0.2">
      <c r="F5218" s="11"/>
    </row>
    <row r="5219" spans="6:6" x14ac:dyDescent="0.2">
      <c r="F5219" s="11"/>
    </row>
    <row r="5220" spans="6:6" x14ac:dyDescent="0.2">
      <c r="F5220" s="11"/>
    </row>
    <row r="5221" spans="6:6" x14ac:dyDescent="0.2">
      <c r="F5221" s="11"/>
    </row>
    <row r="5222" spans="6:6" x14ac:dyDescent="0.2">
      <c r="F5222" s="11"/>
    </row>
    <row r="5223" spans="6:6" x14ac:dyDescent="0.2">
      <c r="F5223" s="11"/>
    </row>
    <row r="5224" spans="6:6" x14ac:dyDescent="0.2">
      <c r="F5224" s="11"/>
    </row>
    <row r="5225" spans="6:6" x14ac:dyDescent="0.2">
      <c r="F5225" s="11"/>
    </row>
    <row r="5226" spans="6:6" x14ac:dyDescent="0.2">
      <c r="F5226" s="11"/>
    </row>
    <row r="5227" spans="6:6" x14ac:dyDescent="0.2">
      <c r="F5227" s="11"/>
    </row>
    <row r="5228" spans="6:6" x14ac:dyDescent="0.2">
      <c r="F5228" s="11"/>
    </row>
    <row r="5229" spans="6:6" x14ac:dyDescent="0.2">
      <c r="F5229" s="11"/>
    </row>
    <row r="5230" spans="6:6" x14ac:dyDescent="0.2">
      <c r="F5230" s="11"/>
    </row>
    <row r="5231" spans="6:6" x14ac:dyDescent="0.2">
      <c r="F5231" s="11"/>
    </row>
    <row r="5232" spans="6:6" x14ac:dyDescent="0.2">
      <c r="F5232" s="11"/>
    </row>
    <row r="5233" spans="6:6" x14ac:dyDescent="0.2">
      <c r="F5233" s="11"/>
    </row>
    <row r="5234" spans="6:6" x14ac:dyDescent="0.2">
      <c r="F5234" s="11"/>
    </row>
    <row r="5235" spans="6:6" x14ac:dyDescent="0.2">
      <c r="F5235" s="11"/>
    </row>
    <row r="5236" spans="6:6" x14ac:dyDescent="0.2">
      <c r="F5236" s="11"/>
    </row>
    <row r="5237" spans="6:6" x14ac:dyDescent="0.2">
      <c r="F5237" s="11"/>
    </row>
    <row r="5238" spans="6:6" x14ac:dyDescent="0.2">
      <c r="F5238" s="11"/>
    </row>
    <row r="5239" spans="6:6" x14ac:dyDescent="0.2">
      <c r="F5239" s="11"/>
    </row>
    <row r="5240" spans="6:6" x14ac:dyDescent="0.2">
      <c r="F5240" s="11"/>
    </row>
    <row r="5241" spans="6:6" x14ac:dyDescent="0.2">
      <c r="F5241" s="11"/>
    </row>
    <row r="5242" spans="6:6" x14ac:dyDescent="0.2">
      <c r="F5242" s="11"/>
    </row>
    <row r="5243" spans="6:6" x14ac:dyDescent="0.2">
      <c r="F5243" s="11"/>
    </row>
    <row r="5244" spans="6:6" x14ac:dyDescent="0.2">
      <c r="F5244" s="11"/>
    </row>
    <row r="5245" spans="6:6" x14ac:dyDescent="0.2">
      <c r="F5245" s="11"/>
    </row>
    <row r="5246" spans="6:6" x14ac:dyDescent="0.2">
      <c r="F5246" s="11"/>
    </row>
    <row r="5247" spans="6:6" x14ac:dyDescent="0.2">
      <c r="F5247" s="11"/>
    </row>
    <row r="5248" spans="6:6" x14ac:dyDescent="0.2">
      <c r="F5248" s="11"/>
    </row>
    <row r="5249" spans="6:6" x14ac:dyDescent="0.2">
      <c r="F5249" s="11"/>
    </row>
    <row r="5250" spans="6:6" x14ac:dyDescent="0.2">
      <c r="F5250" s="11"/>
    </row>
    <row r="5251" spans="6:6" x14ac:dyDescent="0.2">
      <c r="F5251" s="11"/>
    </row>
    <row r="5252" spans="6:6" x14ac:dyDescent="0.2">
      <c r="F5252" s="11"/>
    </row>
    <row r="5253" spans="6:6" x14ac:dyDescent="0.2">
      <c r="F5253" s="11"/>
    </row>
    <row r="5254" spans="6:6" x14ac:dyDescent="0.2">
      <c r="F5254" s="11"/>
    </row>
    <row r="5255" spans="6:6" x14ac:dyDescent="0.2">
      <c r="F5255" s="11"/>
    </row>
    <row r="5256" spans="6:6" x14ac:dyDescent="0.2">
      <c r="F5256" s="11"/>
    </row>
    <row r="5257" spans="6:6" x14ac:dyDescent="0.2">
      <c r="F5257" s="11"/>
    </row>
    <row r="5258" spans="6:6" x14ac:dyDescent="0.2">
      <c r="F5258" s="11"/>
    </row>
    <row r="5259" spans="6:6" x14ac:dyDescent="0.2">
      <c r="F5259" s="11"/>
    </row>
    <row r="5260" spans="6:6" x14ac:dyDescent="0.2">
      <c r="F5260" s="11"/>
    </row>
    <row r="5261" spans="6:6" x14ac:dyDescent="0.2">
      <c r="F5261" s="11"/>
    </row>
    <row r="5262" spans="6:6" x14ac:dyDescent="0.2">
      <c r="F5262" s="11"/>
    </row>
    <row r="5263" spans="6:6" x14ac:dyDescent="0.2">
      <c r="F5263" s="11"/>
    </row>
    <row r="5264" spans="6:6" x14ac:dyDescent="0.2">
      <c r="F5264" s="11"/>
    </row>
    <row r="5265" spans="6:6" x14ac:dyDescent="0.2">
      <c r="F5265" s="11"/>
    </row>
    <row r="5266" spans="6:6" x14ac:dyDescent="0.2">
      <c r="F5266" s="11"/>
    </row>
    <row r="5267" spans="6:6" x14ac:dyDescent="0.2">
      <c r="F5267" s="11"/>
    </row>
    <row r="5268" spans="6:6" x14ac:dyDescent="0.2">
      <c r="F5268" s="11"/>
    </row>
    <row r="5269" spans="6:6" x14ac:dyDescent="0.2">
      <c r="F5269" s="11"/>
    </row>
    <row r="5270" spans="6:6" x14ac:dyDescent="0.2">
      <c r="F5270" s="11"/>
    </row>
    <row r="5271" spans="6:6" x14ac:dyDescent="0.2">
      <c r="F5271" s="11"/>
    </row>
    <row r="5272" spans="6:6" x14ac:dyDescent="0.2">
      <c r="F5272" s="11"/>
    </row>
    <row r="5273" spans="6:6" x14ac:dyDescent="0.2">
      <c r="F5273" s="11"/>
    </row>
    <row r="5274" spans="6:6" x14ac:dyDescent="0.2">
      <c r="F5274" s="11"/>
    </row>
    <row r="5275" spans="6:6" x14ac:dyDescent="0.2">
      <c r="F5275" s="11"/>
    </row>
    <row r="5276" spans="6:6" x14ac:dyDescent="0.2">
      <c r="F5276" s="11"/>
    </row>
    <row r="5277" spans="6:6" x14ac:dyDescent="0.2">
      <c r="F5277" s="11"/>
    </row>
    <row r="5278" spans="6:6" x14ac:dyDescent="0.2">
      <c r="F5278" s="11"/>
    </row>
    <row r="5279" spans="6:6" x14ac:dyDescent="0.2">
      <c r="F5279" s="11"/>
    </row>
    <row r="5280" spans="6:6" x14ac:dyDescent="0.2">
      <c r="F5280" s="11"/>
    </row>
    <row r="5281" spans="6:6" x14ac:dyDescent="0.2">
      <c r="F5281" s="11"/>
    </row>
    <row r="5282" spans="6:6" x14ac:dyDescent="0.2">
      <c r="F5282" s="11"/>
    </row>
    <row r="5283" spans="6:6" x14ac:dyDescent="0.2">
      <c r="F5283" s="11"/>
    </row>
    <row r="5284" spans="6:6" x14ac:dyDescent="0.2">
      <c r="F5284" s="11"/>
    </row>
    <row r="5285" spans="6:6" x14ac:dyDescent="0.2">
      <c r="F5285" s="11"/>
    </row>
    <row r="5286" spans="6:6" x14ac:dyDescent="0.2">
      <c r="F5286" s="11"/>
    </row>
    <row r="5287" spans="6:6" x14ac:dyDescent="0.2">
      <c r="F5287" s="11"/>
    </row>
    <row r="5288" spans="6:6" x14ac:dyDescent="0.2">
      <c r="F5288" s="11"/>
    </row>
    <row r="5289" spans="6:6" x14ac:dyDescent="0.2">
      <c r="F5289" s="11"/>
    </row>
    <row r="5290" spans="6:6" x14ac:dyDescent="0.2">
      <c r="F5290" s="11"/>
    </row>
    <row r="5291" spans="6:6" x14ac:dyDescent="0.2">
      <c r="F5291" s="11"/>
    </row>
    <row r="5292" spans="6:6" x14ac:dyDescent="0.2">
      <c r="F5292" s="11"/>
    </row>
    <row r="5293" spans="6:6" x14ac:dyDescent="0.2">
      <c r="F5293" s="11"/>
    </row>
    <row r="5294" spans="6:6" x14ac:dyDescent="0.2">
      <c r="F5294" s="11"/>
    </row>
    <row r="5295" spans="6:6" x14ac:dyDescent="0.2">
      <c r="F5295" s="11"/>
    </row>
    <row r="5296" spans="6:6" x14ac:dyDescent="0.2">
      <c r="F5296" s="11"/>
    </row>
    <row r="5297" spans="6:6" x14ac:dyDescent="0.2">
      <c r="F5297" s="11"/>
    </row>
    <row r="5298" spans="6:6" x14ac:dyDescent="0.2">
      <c r="F5298" s="11"/>
    </row>
    <row r="5299" spans="6:6" x14ac:dyDescent="0.2">
      <c r="F5299" s="11"/>
    </row>
    <row r="5300" spans="6:6" x14ac:dyDescent="0.2">
      <c r="F5300" s="11"/>
    </row>
    <row r="5301" spans="6:6" x14ac:dyDescent="0.2">
      <c r="F5301" s="11"/>
    </row>
    <row r="5302" spans="6:6" x14ac:dyDescent="0.2">
      <c r="F5302" s="11"/>
    </row>
    <row r="5303" spans="6:6" x14ac:dyDescent="0.2">
      <c r="F5303" s="11"/>
    </row>
    <row r="5304" spans="6:6" x14ac:dyDescent="0.2">
      <c r="F5304" s="11"/>
    </row>
    <row r="5305" spans="6:6" x14ac:dyDescent="0.2">
      <c r="F5305" s="11"/>
    </row>
    <row r="5306" spans="6:6" x14ac:dyDescent="0.2">
      <c r="F5306" s="11"/>
    </row>
    <row r="5307" spans="6:6" x14ac:dyDescent="0.2">
      <c r="F5307" s="11"/>
    </row>
    <row r="5308" spans="6:6" x14ac:dyDescent="0.2">
      <c r="F5308" s="11"/>
    </row>
    <row r="5309" spans="6:6" x14ac:dyDescent="0.2">
      <c r="F5309" s="11"/>
    </row>
    <row r="5310" spans="6:6" x14ac:dyDescent="0.2">
      <c r="F5310" s="11"/>
    </row>
    <row r="5311" spans="6:6" x14ac:dyDescent="0.2">
      <c r="F5311" s="11"/>
    </row>
    <row r="5312" spans="6:6" x14ac:dyDescent="0.2">
      <c r="F5312" s="11"/>
    </row>
    <row r="5313" spans="6:6" x14ac:dyDescent="0.2">
      <c r="F5313" s="11"/>
    </row>
    <row r="5314" spans="6:6" x14ac:dyDescent="0.2">
      <c r="F5314" s="11"/>
    </row>
    <row r="5315" spans="6:6" x14ac:dyDescent="0.2">
      <c r="F5315" s="11"/>
    </row>
    <row r="5316" spans="6:6" x14ac:dyDescent="0.2">
      <c r="F5316" s="11"/>
    </row>
    <row r="5317" spans="6:6" x14ac:dyDescent="0.2">
      <c r="F5317" s="11"/>
    </row>
    <row r="5318" spans="6:6" x14ac:dyDescent="0.2">
      <c r="F5318" s="11"/>
    </row>
    <row r="5319" spans="6:6" x14ac:dyDescent="0.2">
      <c r="F5319" s="11"/>
    </row>
    <row r="5320" spans="6:6" x14ac:dyDescent="0.2">
      <c r="F5320" s="11"/>
    </row>
    <row r="5321" spans="6:6" x14ac:dyDescent="0.2">
      <c r="F5321" s="11"/>
    </row>
    <row r="5322" spans="6:6" x14ac:dyDescent="0.2">
      <c r="F5322" s="11"/>
    </row>
    <row r="5323" spans="6:6" x14ac:dyDescent="0.2">
      <c r="F5323" s="11"/>
    </row>
    <row r="5324" spans="6:6" x14ac:dyDescent="0.2">
      <c r="F5324" s="11"/>
    </row>
    <row r="5325" spans="6:6" x14ac:dyDescent="0.2">
      <c r="F5325" s="11"/>
    </row>
    <row r="5326" spans="6:6" x14ac:dyDescent="0.2">
      <c r="F5326" s="11"/>
    </row>
    <row r="5327" spans="6:6" x14ac:dyDescent="0.2">
      <c r="F5327" s="11"/>
    </row>
    <row r="5328" spans="6:6" x14ac:dyDescent="0.2">
      <c r="F5328" s="11"/>
    </row>
    <row r="5329" spans="6:6" x14ac:dyDescent="0.2">
      <c r="F5329" s="11"/>
    </row>
    <row r="5330" spans="6:6" x14ac:dyDescent="0.2">
      <c r="F5330" s="11"/>
    </row>
    <row r="5331" spans="6:6" x14ac:dyDescent="0.2">
      <c r="F5331" s="11"/>
    </row>
    <row r="5332" spans="6:6" x14ac:dyDescent="0.2">
      <c r="F5332" s="11"/>
    </row>
    <row r="5333" spans="6:6" x14ac:dyDescent="0.2">
      <c r="F5333" s="11"/>
    </row>
    <row r="5334" spans="6:6" x14ac:dyDescent="0.2">
      <c r="F5334" s="11"/>
    </row>
    <row r="5335" spans="6:6" x14ac:dyDescent="0.2">
      <c r="F5335" s="11"/>
    </row>
    <row r="5336" spans="6:6" x14ac:dyDescent="0.2">
      <c r="F5336" s="11"/>
    </row>
    <row r="5337" spans="6:6" x14ac:dyDescent="0.2">
      <c r="F5337" s="11"/>
    </row>
    <row r="5338" spans="6:6" x14ac:dyDescent="0.2">
      <c r="F5338" s="11"/>
    </row>
    <row r="5339" spans="6:6" x14ac:dyDescent="0.2">
      <c r="F5339" s="11"/>
    </row>
    <row r="5340" spans="6:6" x14ac:dyDescent="0.2">
      <c r="F5340" s="11"/>
    </row>
    <row r="5341" spans="6:6" x14ac:dyDescent="0.2">
      <c r="F5341" s="11"/>
    </row>
    <row r="5342" spans="6:6" x14ac:dyDescent="0.2">
      <c r="F5342" s="11"/>
    </row>
    <row r="5343" spans="6:6" x14ac:dyDescent="0.2">
      <c r="F5343" s="11"/>
    </row>
    <row r="5344" spans="6:6" x14ac:dyDescent="0.2">
      <c r="F5344" s="11"/>
    </row>
    <row r="5345" spans="6:6" x14ac:dyDescent="0.2">
      <c r="F5345" s="11"/>
    </row>
    <row r="5346" spans="6:6" x14ac:dyDescent="0.2">
      <c r="F5346" s="11"/>
    </row>
    <row r="5347" spans="6:6" x14ac:dyDescent="0.2">
      <c r="F5347" s="11"/>
    </row>
    <row r="5348" spans="6:6" x14ac:dyDescent="0.2">
      <c r="F5348" s="11"/>
    </row>
    <row r="5349" spans="6:6" x14ac:dyDescent="0.2">
      <c r="F5349" s="11"/>
    </row>
    <row r="5350" spans="6:6" x14ac:dyDescent="0.2">
      <c r="F5350" s="11"/>
    </row>
    <row r="5351" spans="6:6" x14ac:dyDescent="0.2">
      <c r="F5351" s="11"/>
    </row>
    <row r="5352" spans="6:6" x14ac:dyDescent="0.2">
      <c r="F5352" s="11"/>
    </row>
    <row r="5353" spans="6:6" x14ac:dyDescent="0.2">
      <c r="F5353" s="11"/>
    </row>
    <row r="5354" spans="6:6" x14ac:dyDescent="0.2">
      <c r="F5354" s="11"/>
    </row>
    <row r="5355" spans="6:6" x14ac:dyDescent="0.2">
      <c r="F5355" s="11"/>
    </row>
    <row r="5356" spans="6:6" x14ac:dyDescent="0.2">
      <c r="F5356" s="11"/>
    </row>
    <row r="5357" spans="6:6" x14ac:dyDescent="0.2">
      <c r="F5357" s="11"/>
    </row>
    <row r="5358" spans="6:6" x14ac:dyDescent="0.2">
      <c r="F5358" s="11"/>
    </row>
    <row r="5359" spans="6:6" x14ac:dyDescent="0.2">
      <c r="F5359" s="11"/>
    </row>
    <row r="5360" spans="6:6" x14ac:dyDescent="0.2">
      <c r="F5360" s="11"/>
    </row>
    <row r="5361" spans="6:6" x14ac:dyDescent="0.2">
      <c r="F5361" s="11"/>
    </row>
    <row r="5362" spans="6:6" x14ac:dyDescent="0.2">
      <c r="F5362" s="11"/>
    </row>
    <row r="5363" spans="6:6" x14ac:dyDescent="0.2">
      <c r="F5363" s="11"/>
    </row>
    <row r="5364" spans="6:6" x14ac:dyDescent="0.2">
      <c r="F5364" s="11"/>
    </row>
    <row r="5365" spans="6:6" x14ac:dyDescent="0.2">
      <c r="F5365" s="11"/>
    </row>
    <row r="5366" spans="6:6" x14ac:dyDescent="0.2">
      <c r="F5366" s="11"/>
    </row>
    <row r="5367" spans="6:6" x14ac:dyDescent="0.2">
      <c r="F5367" s="11"/>
    </row>
    <row r="5368" spans="6:6" x14ac:dyDescent="0.2">
      <c r="F5368" s="11"/>
    </row>
    <row r="5369" spans="6:6" x14ac:dyDescent="0.2">
      <c r="F5369" s="11"/>
    </row>
    <row r="5370" spans="6:6" x14ac:dyDescent="0.2">
      <c r="F5370" s="11"/>
    </row>
    <row r="5371" spans="6:6" x14ac:dyDescent="0.2">
      <c r="F5371" s="11"/>
    </row>
    <row r="5372" spans="6:6" x14ac:dyDescent="0.2">
      <c r="F5372" s="11"/>
    </row>
    <row r="5373" spans="6:6" x14ac:dyDescent="0.2">
      <c r="F5373" s="11"/>
    </row>
    <row r="5374" spans="6:6" x14ac:dyDescent="0.2">
      <c r="F5374" s="11"/>
    </row>
    <row r="5375" spans="6:6" x14ac:dyDescent="0.2">
      <c r="F5375" s="11"/>
    </row>
    <row r="5376" spans="6:6" x14ac:dyDescent="0.2">
      <c r="F5376" s="11"/>
    </row>
    <row r="5377" spans="6:6" x14ac:dyDescent="0.2">
      <c r="F5377" s="11"/>
    </row>
    <row r="5378" spans="6:6" x14ac:dyDescent="0.2">
      <c r="F5378" s="11"/>
    </row>
    <row r="5379" spans="6:6" x14ac:dyDescent="0.2">
      <c r="F5379" s="11"/>
    </row>
    <row r="5380" spans="6:6" x14ac:dyDescent="0.2">
      <c r="F5380" s="11"/>
    </row>
    <row r="5381" spans="6:6" x14ac:dyDescent="0.2">
      <c r="F5381" s="11"/>
    </row>
    <row r="5382" spans="6:6" x14ac:dyDescent="0.2">
      <c r="F5382" s="11"/>
    </row>
    <row r="5383" spans="6:6" x14ac:dyDescent="0.2">
      <c r="F5383" s="11"/>
    </row>
    <row r="5384" spans="6:6" x14ac:dyDescent="0.2">
      <c r="F5384" s="11"/>
    </row>
    <row r="5385" spans="6:6" x14ac:dyDescent="0.2">
      <c r="F5385" s="11"/>
    </row>
    <row r="5386" spans="6:6" x14ac:dyDescent="0.2">
      <c r="F5386" s="11"/>
    </row>
    <row r="5387" spans="6:6" x14ac:dyDescent="0.2">
      <c r="F5387" s="11"/>
    </row>
    <row r="5388" spans="6:6" x14ac:dyDescent="0.2">
      <c r="F5388" s="11"/>
    </row>
    <row r="5389" spans="6:6" x14ac:dyDescent="0.2">
      <c r="F5389" s="11"/>
    </row>
    <row r="5390" spans="6:6" x14ac:dyDescent="0.2">
      <c r="F5390" s="11"/>
    </row>
    <row r="5391" spans="6:6" x14ac:dyDescent="0.2">
      <c r="F5391" s="11"/>
    </row>
    <row r="5392" spans="6:6" x14ac:dyDescent="0.2">
      <c r="F5392" s="11"/>
    </row>
    <row r="5393" spans="6:6" x14ac:dyDescent="0.2">
      <c r="F5393" s="11"/>
    </row>
    <row r="5394" spans="6:6" x14ac:dyDescent="0.2">
      <c r="F5394" s="11"/>
    </row>
    <row r="5395" spans="6:6" x14ac:dyDescent="0.2">
      <c r="F5395" s="11"/>
    </row>
    <row r="5396" spans="6:6" x14ac:dyDescent="0.2">
      <c r="F5396" s="11"/>
    </row>
    <row r="5397" spans="6:6" x14ac:dyDescent="0.2">
      <c r="F5397" s="11"/>
    </row>
    <row r="5398" spans="6:6" x14ac:dyDescent="0.2">
      <c r="F5398" s="11"/>
    </row>
    <row r="5399" spans="6:6" x14ac:dyDescent="0.2">
      <c r="F5399" s="11"/>
    </row>
    <row r="5400" spans="6:6" x14ac:dyDescent="0.2">
      <c r="F5400" s="11"/>
    </row>
    <row r="5401" spans="6:6" x14ac:dyDescent="0.2">
      <c r="F5401" s="11"/>
    </row>
    <row r="5402" spans="6:6" x14ac:dyDescent="0.2">
      <c r="F5402" s="11"/>
    </row>
    <row r="5403" spans="6:6" x14ac:dyDescent="0.2">
      <c r="F5403" s="11"/>
    </row>
    <row r="5404" spans="6:6" x14ac:dyDescent="0.2">
      <c r="F5404" s="11"/>
    </row>
    <row r="5405" spans="6:6" x14ac:dyDescent="0.2">
      <c r="F5405" s="11"/>
    </row>
    <row r="5406" spans="6:6" x14ac:dyDescent="0.2">
      <c r="F5406" s="11"/>
    </row>
    <row r="5407" spans="6:6" x14ac:dyDescent="0.2">
      <c r="F5407" s="11"/>
    </row>
    <row r="5408" spans="6:6" x14ac:dyDescent="0.2">
      <c r="F5408" s="11"/>
    </row>
    <row r="5409" spans="6:6" x14ac:dyDescent="0.2">
      <c r="F5409" s="11"/>
    </row>
    <row r="5410" spans="6:6" x14ac:dyDescent="0.2">
      <c r="F5410" s="11"/>
    </row>
    <row r="5411" spans="6:6" x14ac:dyDescent="0.2">
      <c r="F5411" s="11"/>
    </row>
    <row r="5412" spans="6:6" x14ac:dyDescent="0.2">
      <c r="F5412" s="11"/>
    </row>
    <row r="5413" spans="6:6" x14ac:dyDescent="0.2">
      <c r="F5413" s="11"/>
    </row>
    <row r="5414" spans="6:6" x14ac:dyDescent="0.2">
      <c r="F5414" s="11"/>
    </row>
    <row r="5415" spans="6:6" x14ac:dyDescent="0.2">
      <c r="F5415" s="11"/>
    </row>
    <row r="5416" spans="6:6" x14ac:dyDescent="0.2">
      <c r="F5416" s="11"/>
    </row>
    <row r="5417" spans="6:6" x14ac:dyDescent="0.2">
      <c r="F5417" s="11"/>
    </row>
    <row r="5418" spans="6:6" x14ac:dyDescent="0.2">
      <c r="F5418" s="11"/>
    </row>
    <row r="5419" spans="6:6" x14ac:dyDescent="0.2">
      <c r="F5419" s="11"/>
    </row>
    <row r="5420" spans="6:6" x14ac:dyDescent="0.2">
      <c r="F5420" s="11"/>
    </row>
    <row r="5421" spans="6:6" x14ac:dyDescent="0.2">
      <c r="F5421" s="11"/>
    </row>
    <row r="5422" spans="6:6" x14ac:dyDescent="0.2">
      <c r="F5422" s="11"/>
    </row>
    <row r="5423" spans="6:6" x14ac:dyDescent="0.2">
      <c r="F5423" s="11"/>
    </row>
    <row r="5424" spans="6:6" x14ac:dyDescent="0.2">
      <c r="F5424" s="11"/>
    </row>
    <row r="5425" spans="6:6" x14ac:dyDescent="0.2">
      <c r="F5425" s="11"/>
    </row>
    <row r="5426" spans="6:6" x14ac:dyDescent="0.2">
      <c r="F5426" s="11"/>
    </row>
    <row r="5427" spans="6:6" x14ac:dyDescent="0.2">
      <c r="F5427" s="11"/>
    </row>
    <row r="5428" spans="6:6" x14ac:dyDescent="0.2">
      <c r="F5428" s="11"/>
    </row>
    <row r="5429" spans="6:6" x14ac:dyDescent="0.2">
      <c r="F5429" s="11"/>
    </row>
    <row r="5430" spans="6:6" x14ac:dyDescent="0.2">
      <c r="F5430" s="11"/>
    </row>
    <row r="5431" spans="6:6" x14ac:dyDescent="0.2">
      <c r="F5431" s="11"/>
    </row>
    <row r="5432" spans="6:6" x14ac:dyDescent="0.2">
      <c r="F5432" s="11"/>
    </row>
    <row r="5433" spans="6:6" x14ac:dyDescent="0.2">
      <c r="F5433" s="11"/>
    </row>
    <row r="5434" spans="6:6" x14ac:dyDescent="0.2">
      <c r="F5434" s="11"/>
    </row>
    <row r="5435" spans="6:6" x14ac:dyDescent="0.2">
      <c r="F5435" s="11"/>
    </row>
    <row r="5436" spans="6:6" x14ac:dyDescent="0.2">
      <c r="F5436" s="11"/>
    </row>
    <row r="5437" spans="6:6" x14ac:dyDescent="0.2">
      <c r="F5437" s="11"/>
    </row>
    <row r="5438" spans="6:6" x14ac:dyDescent="0.2">
      <c r="F5438" s="11"/>
    </row>
    <row r="5439" spans="6:6" x14ac:dyDescent="0.2">
      <c r="F5439" s="11"/>
    </row>
    <row r="5440" spans="6:6" x14ac:dyDescent="0.2">
      <c r="F5440" s="11"/>
    </row>
    <row r="5441" spans="6:6" x14ac:dyDescent="0.2">
      <c r="F5441" s="11"/>
    </row>
    <row r="5442" spans="6:6" x14ac:dyDescent="0.2">
      <c r="F5442" s="11"/>
    </row>
    <row r="5443" spans="6:6" x14ac:dyDescent="0.2">
      <c r="F5443" s="11"/>
    </row>
    <row r="5444" spans="6:6" x14ac:dyDescent="0.2">
      <c r="F5444" s="11"/>
    </row>
    <row r="5445" spans="6:6" x14ac:dyDescent="0.2">
      <c r="F5445" s="11"/>
    </row>
    <row r="5446" spans="6:6" x14ac:dyDescent="0.2">
      <c r="F5446" s="11"/>
    </row>
    <row r="5447" spans="6:6" x14ac:dyDescent="0.2">
      <c r="F5447" s="11"/>
    </row>
    <row r="5448" spans="6:6" x14ac:dyDescent="0.2">
      <c r="F5448" s="11"/>
    </row>
    <row r="5449" spans="6:6" x14ac:dyDescent="0.2">
      <c r="F5449" s="11"/>
    </row>
    <row r="5450" spans="6:6" x14ac:dyDescent="0.2">
      <c r="F5450" s="11"/>
    </row>
    <row r="5451" spans="6:6" x14ac:dyDescent="0.2">
      <c r="F5451" s="11"/>
    </row>
    <row r="5452" spans="6:6" x14ac:dyDescent="0.2">
      <c r="F5452" s="11"/>
    </row>
    <row r="5453" spans="6:6" x14ac:dyDescent="0.2">
      <c r="F5453" s="11"/>
    </row>
    <row r="5454" spans="6:6" x14ac:dyDescent="0.2">
      <c r="F5454" s="11"/>
    </row>
    <row r="5455" spans="6:6" x14ac:dyDescent="0.2">
      <c r="F5455" s="11"/>
    </row>
    <row r="5456" spans="6:6" x14ac:dyDescent="0.2">
      <c r="F5456" s="11"/>
    </row>
    <row r="5457" spans="6:6" x14ac:dyDescent="0.2">
      <c r="F5457" s="11"/>
    </row>
    <row r="5458" spans="6:6" x14ac:dyDescent="0.2">
      <c r="F5458" s="11"/>
    </row>
    <row r="5459" spans="6:6" x14ac:dyDescent="0.2">
      <c r="F5459" s="11"/>
    </row>
    <row r="5460" spans="6:6" x14ac:dyDescent="0.2">
      <c r="F5460" s="11"/>
    </row>
    <row r="5461" spans="6:6" x14ac:dyDescent="0.2">
      <c r="F5461" s="11"/>
    </row>
    <row r="5462" spans="6:6" x14ac:dyDescent="0.2">
      <c r="F5462" s="11"/>
    </row>
    <row r="5463" spans="6:6" x14ac:dyDescent="0.2">
      <c r="F5463" s="11"/>
    </row>
    <row r="5464" spans="6:6" x14ac:dyDescent="0.2">
      <c r="F5464" s="11"/>
    </row>
    <row r="5465" spans="6:6" x14ac:dyDescent="0.2">
      <c r="F5465" s="11"/>
    </row>
    <row r="5466" spans="6:6" x14ac:dyDescent="0.2">
      <c r="F5466" s="11"/>
    </row>
    <row r="5467" spans="6:6" x14ac:dyDescent="0.2">
      <c r="F5467" s="11"/>
    </row>
    <row r="5468" spans="6:6" x14ac:dyDescent="0.2">
      <c r="F5468" s="11"/>
    </row>
    <row r="5469" spans="6:6" x14ac:dyDescent="0.2">
      <c r="F5469" s="11"/>
    </row>
    <row r="5470" spans="6:6" x14ac:dyDescent="0.2">
      <c r="F5470" s="11"/>
    </row>
    <row r="5471" spans="6:6" x14ac:dyDescent="0.2">
      <c r="F5471" s="11"/>
    </row>
    <row r="5472" spans="6:6" x14ac:dyDescent="0.2">
      <c r="F5472" s="11"/>
    </row>
    <row r="5473" spans="6:6" x14ac:dyDescent="0.2">
      <c r="F5473" s="11"/>
    </row>
    <row r="5474" spans="6:6" x14ac:dyDescent="0.2">
      <c r="F5474" s="11"/>
    </row>
    <row r="5475" spans="6:6" x14ac:dyDescent="0.2">
      <c r="F5475" s="11"/>
    </row>
    <row r="5476" spans="6:6" x14ac:dyDescent="0.2">
      <c r="F5476" s="11"/>
    </row>
    <row r="5477" spans="6:6" x14ac:dyDescent="0.2">
      <c r="F5477" s="11"/>
    </row>
    <row r="5478" spans="6:6" x14ac:dyDescent="0.2">
      <c r="F5478" s="11"/>
    </row>
    <row r="5479" spans="6:6" x14ac:dyDescent="0.2">
      <c r="F5479" s="11"/>
    </row>
    <row r="5480" spans="6:6" x14ac:dyDescent="0.2">
      <c r="F5480" s="11"/>
    </row>
    <row r="5481" spans="6:6" x14ac:dyDescent="0.2">
      <c r="F5481" s="11"/>
    </row>
    <row r="5482" spans="6:6" x14ac:dyDescent="0.2">
      <c r="F5482" s="11"/>
    </row>
    <row r="5483" spans="6:6" x14ac:dyDescent="0.2">
      <c r="F5483" s="11"/>
    </row>
    <row r="5484" spans="6:6" x14ac:dyDescent="0.2">
      <c r="F5484" s="11"/>
    </row>
    <row r="5485" spans="6:6" x14ac:dyDescent="0.2">
      <c r="F5485" s="11"/>
    </row>
    <row r="5486" spans="6:6" x14ac:dyDescent="0.2">
      <c r="F5486" s="11"/>
    </row>
    <row r="5487" spans="6:6" x14ac:dyDescent="0.2">
      <c r="F5487" s="11"/>
    </row>
    <row r="5488" spans="6:6" x14ac:dyDescent="0.2">
      <c r="F5488" s="11"/>
    </row>
    <row r="5489" spans="6:6" x14ac:dyDescent="0.2">
      <c r="F5489" s="11"/>
    </row>
    <row r="5490" spans="6:6" x14ac:dyDescent="0.2">
      <c r="F5490" s="11"/>
    </row>
    <row r="5491" spans="6:6" x14ac:dyDescent="0.2">
      <c r="F5491" s="11"/>
    </row>
    <row r="5492" spans="6:6" x14ac:dyDescent="0.2">
      <c r="F5492" s="11"/>
    </row>
    <row r="5493" spans="6:6" x14ac:dyDescent="0.2">
      <c r="F5493" s="11"/>
    </row>
    <row r="5494" spans="6:6" x14ac:dyDescent="0.2">
      <c r="F5494" s="11"/>
    </row>
    <row r="5495" spans="6:6" x14ac:dyDescent="0.2">
      <c r="F5495" s="11"/>
    </row>
    <row r="5496" spans="6:6" x14ac:dyDescent="0.2">
      <c r="F5496" s="11"/>
    </row>
    <row r="5497" spans="6:6" x14ac:dyDescent="0.2">
      <c r="F5497" s="11"/>
    </row>
    <row r="5498" spans="6:6" x14ac:dyDescent="0.2">
      <c r="F5498" s="11"/>
    </row>
    <row r="5499" spans="6:6" x14ac:dyDescent="0.2">
      <c r="F5499" s="11"/>
    </row>
    <row r="5500" spans="6:6" x14ac:dyDescent="0.2">
      <c r="F5500" s="11"/>
    </row>
    <row r="5501" spans="6:6" x14ac:dyDescent="0.2">
      <c r="F5501" s="11"/>
    </row>
    <row r="5502" spans="6:6" x14ac:dyDescent="0.2">
      <c r="F5502" s="11"/>
    </row>
    <row r="5503" spans="6:6" x14ac:dyDescent="0.2">
      <c r="F5503" s="11"/>
    </row>
    <row r="5504" spans="6:6" x14ac:dyDescent="0.2">
      <c r="F5504" s="11"/>
    </row>
    <row r="5505" spans="6:6" x14ac:dyDescent="0.2">
      <c r="F5505" s="11"/>
    </row>
    <row r="5506" spans="6:6" x14ac:dyDescent="0.2">
      <c r="F5506" s="11"/>
    </row>
    <row r="5507" spans="6:6" x14ac:dyDescent="0.2">
      <c r="F5507" s="11"/>
    </row>
    <row r="5508" spans="6:6" x14ac:dyDescent="0.2">
      <c r="F5508" s="11"/>
    </row>
    <row r="5509" spans="6:6" x14ac:dyDescent="0.2">
      <c r="F5509" s="11"/>
    </row>
    <row r="5510" spans="6:6" x14ac:dyDescent="0.2">
      <c r="F5510" s="11"/>
    </row>
    <row r="5511" spans="6:6" x14ac:dyDescent="0.2">
      <c r="F5511" s="11"/>
    </row>
    <row r="5512" spans="6:6" x14ac:dyDescent="0.2">
      <c r="F5512" s="11"/>
    </row>
    <row r="5513" spans="6:6" x14ac:dyDescent="0.2">
      <c r="F5513" s="11"/>
    </row>
    <row r="5514" spans="6:6" x14ac:dyDescent="0.2">
      <c r="F5514" s="11"/>
    </row>
    <row r="5515" spans="6:6" x14ac:dyDescent="0.2">
      <c r="F5515" s="11"/>
    </row>
    <row r="5516" spans="6:6" x14ac:dyDescent="0.2">
      <c r="F5516" s="11"/>
    </row>
    <row r="5517" spans="6:6" x14ac:dyDescent="0.2">
      <c r="F5517" s="11"/>
    </row>
    <row r="5518" spans="6:6" x14ac:dyDescent="0.2">
      <c r="F5518" s="11"/>
    </row>
    <row r="5519" spans="6:6" x14ac:dyDescent="0.2">
      <c r="F5519" s="11"/>
    </row>
    <row r="5520" spans="6:6" x14ac:dyDescent="0.2">
      <c r="F5520" s="11"/>
    </row>
    <row r="5521" spans="6:6" x14ac:dyDescent="0.2">
      <c r="F5521" s="11"/>
    </row>
    <row r="5522" spans="6:6" x14ac:dyDescent="0.2">
      <c r="F5522" s="11"/>
    </row>
    <row r="5523" spans="6:6" x14ac:dyDescent="0.2">
      <c r="F5523" s="11"/>
    </row>
    <row r="5524" spans="6:6" x14ac:dyDescent="0.2">
      <c r="F5524" s="11"/>
    </row>
    <row r="5525" spans="6:6" x14ac:dyDescent="0.2">
      <c r="F5525" s="11"/>
    </row>
    <row r="5526" spans="6:6" x14ac:dyDescent="0.2">
      <c r="F5526" s="11"/>
    </row>
    <row r="5527" spans="6:6" x14ac:dyDescent="0.2">
      <c r="F5527" s="11"/>
    </row>
    <row r="5528" spans="6:6" x14ac:dyDescent="0.2">
      <c r="F5528" s="11"/>
    </row>
    <row r="5529" spans="6:6" x14ac:dyDescent="0.2">
      <c r="F5529" s="11"/>
    </row>
    <row r="5530" spans="6:6" x14ac:dyDescent="0.2">
      <c r="F5530" s="11"/>
    </row>
    <row r="5531" spans="6:6" x14ac:dyDescent="0.2">
      <c r="F5531" s="11"/>
    </row>
    <row r="5532" spans="6:6" x14ac:dyDescent="0.2">
      <c r="F5532" s="11"/>
    </row>
    <row r="5533" spans="6:6" x14ac:dyDescent="0.2">
      <c r="F5533" s="11"/>
    </row>
    <row r="5534" spans="6:6" x14ac:dyDescent="0.2">
      <c r="F5534" s="11"/>
    </row>
    <row r="5535" spans="6:6" x14ac:dyDescent="0.2">
      <c r="F5535" s="11"/>
    </row>
    <row r="5536" spans="6:6" x14ac:dyDescent="0.2">
      <c r="F5536" s="11"/>
    </row>
    <row r="5537" spans="6:6" x14ac:dyDescent="0.2">
      <c r="F5537" s="11"/>
    </row>
    <row r="5538" spans="6:6" x14ac:dyDescent="0.2">
      <c r="F5538" s="11"/>
    </row>
    <row r="5539" spans="6:6" x14ac:dyDescent="0.2">
      <c r="F5539" s="11"/>
    </row>
    <row r="5540" spans="6:6" x14ac:dyDescent="0.2">
      <c r="F5540" s="11"/>
    </row>
    <row r="5541" spans="6:6" x14ac:dyDescent="0.2">
      <c r="F5541" s="11"/>
    </row>
    <row r="5542" spans="6:6" x14ac:dyDescent="0.2">
      <c r="F5542" s="11"/>
    </row>
    <row r="5543" spans="6:6" x14ac:dyDescent="0.2">
      <c r="F5543" s="11"/>
    </row>
    <row r="5544" spans="6:6" x14ac:dyDescent="0.2">
      <c r="F5544" s="11"/>
    </row>
    <row r="5545" spans="6:6" x14ac:dyDescent="0.2">
      <c r="F5545" s="11"/>
    </row>
    <row r="5546" spans="6:6" x14ac:dyDescent="0.2">
      <c r="F5546" s="11"/>
    </row>
    <row r="5547" spans="6:6" x14ac:dyDescent="0.2">
      <c r="F5547" s="11"/>
    </row>
    <row r="5548" spans="6:6" x14ac:dyDescent="0.2">
      <c r="F5548" s="11"/>
    </row>
    <row r="5549" spans="6:6" x14ac:dyDescent="0.2">
      <c r="F5549" s="11"/>
    </row>
    <row r="5550" spans="6:6" x14ac:dyDescent="0.2">
      <c r="F5550" s="11"/>
    </row>
    <row r="5551" spans="6:6" x14ac:dyDescent="0.2">
      <c r="F5551" s="11"/>
    </row>
    <row r="5552" spans="6:6" x14ac:dyDescent="0.2">
      <c r="F5552" s="11"/>
    </row>
    <row r="5553" spans="6:6" x14ac:dyDescent="0.2">
      <c r="F5553" s="11"/>
    </row>
    <row r="5554" spans="6:6" x14ac:dyDescent="0.2">
      <c r="F5554" s="11"/>
    </row>
    <row r="5555" spans="6:6" x14ac:dyDescent="0.2">
      <c r="F5555" s="11"/>
    </row>
    <row r="5556" spans="6:6" x14ac:dyDescent="0.2">
      <c r="F5556" s="11"/>
    </row>
    <row r="5557" spans="6:6" x14ac:dyDescent="0.2">
      <c r="F5557" s="11"/>
    </row>
    <row r="5558" spans="6:6" x14ac:dyDescent="0.2">
      <c r="F5558" s="11"/>
    </row>
    <row r="5559" spans="6:6" x14ac:dyDescent="0.2">
      <c r="F5559" s="11"/>
    </row>
    <row r="5560" spans="6:6" x14ac:dyDescent="0.2">
      <c r="F5560" s="11"/>
    </row>
    <row r="5561" spans="6:6" x14ac:dyDescent="0.2">
      <c r="F5561" s="11"/>
    </row>
    <row r="5562" spans="6:6" x14ac:dyDescent="0.2">
      <c r="F5562" s="11"/>
    </row>
    <row r="5563" spans="6:6" x14ac:dyDescent="0.2">
      <c r="F5563" s="11"/>
    </row>
    <row r="5564" spans="6:6" x14ac:dyDescent="0.2">
      <c r="F5564" s="11"/>
    </row>
    <row r="5565" spans="6:6" x14ac:dyDescent="0.2">
      <c r="F5565" s="11"/>
    </row>
    <row r="5566" spans="6:6" x14ac:dyDescent="0.2">
      <c r="F5566" s="11"/>
    </row>
    <row r="5567" spans="6:6" x14ac:dyDescent="0.2">
      <c r="F5567" s="11"/>
    </row>
    <row r="5568" spans="6:6" x14ac:dyDescent="0.2">
      <c r="F5568" s="11"/>
    </row>
    <row r="5569" spans="6:6" x14ac:dyDescent="0.2">
      <c r="F5569" s="11"/>
    </row>
    <row r="5570" spans="6:6" x14ac:dyDescent="0.2">
      <c r="F5570" s="11"/>
    </row>
    <row r="5571" spans="6:6" x14ac:dyDescent="0.2">
      <c r="F5571" s="11"/>
    </row>
    <row r="5572" spans="6:6" x14ac:dyDescent="0.2">
      <c r="F5572" s="11"/>
    </row>
    <row r="5573" spans="6:6" x14ac:dyDescent="0.2">
      <c r="F5573" s="11"/>
    </row>
    <row r="5574" spans="6:6" x14ac:dyDescent="0.2">
      <c r="F5574" s="11"/>
    </row>
    <row r="5575" spans="6:6" x14ac:dyDescent="0.2">
      <c r="F5575" s="11"/>
    </row>
    <row r="5576" spans="6:6" x14ac:dyDescent="0.2">
      <c r="F5576" s="11"/>
    </row>
    <row r="5577" spans="6:6" x14ac:dyDescent="0.2">
      <c r="F5577" s="11"/>
    </row>
    <row r="5578" spans="6:6" x14ac:dyDescent="0.2">
      <c r="F5578" s="11"/>
    </row>
    <row r="5579" spans="6:6" x14ac:dyDescent="0.2">
      <c r="F5579" s="11"/>
    </row>
    <row r="5580" spans="6:6" x14ac:dyDescent="0.2">
      <c r="F5580" s="11"/>
    </row>
    <row r="5581" spans="6:6" x14ac:dyDescent="0.2">
      <c r="F5581" s="11"/>
    </row>
    <row r="5582" spans="6:6" x14ac:dyDescent="0.2">
      <c r="F5582" s="11"/>
    </row>
    <row r="5583" spans="6:6" x14ac:dyDescent="0.2">
      <c r="F5583" s="11"/>
    </row>
    <row r="5584" spans="6:6" x14ac:dyDescent="0.2">
      <c r="F5584" s="11"/>
    </row>
    <row r="5585" spans="6:6" x14ac:dyDescent="0.2">
      <c r="F5585" s="11"/>
    </row>
    <row r="5586" spans="6:6" x14ac:dyDescent="0.2">
      <c r="F5586" s="11"/>
    </row>
    <row r="5587" spans="6:6" x14ac:dyDescent="0.2">
      <c r="F5587" s="11"/>
    </row>
    <row r="5588" spans="6:6" x14ac:dyDescent="0.2">
      <c r="F5588" s="11"/>
    </row>
    <row r="5589" spans="6:6" x14ac:dyDescent="0.2">
      <c r="F5589" s="11"/>
    </row>
    <row r="5590" spans="6:6" x14ac:dyDescent="0.2">
      <c r="F5590" s="11"/>
    </row>
    <row r="5591" spans="6:6" x14ac:dyDescent="0.2">
      <c r="F5591" s="11"/>
    </row>
    <row r="5592" spans="6:6" x14ac:dyDescent="0.2">
      <c r="F5592" s="11"/>
    </row>
    <row r="5593" spans="6:6" x14ac:dyDescent="0.2">
      <c r="F5593" s="11"/>
    </row>
    <row r="5594" spans="6:6" x14ac:dyDescent="0.2">
      <c r="F5594" s="11"/>
    </row>
    <row r="5595" spans="6:6" x14ac:dyDescent="0.2">
      <c r="F5595" s="11"/>
    </row>
    <row r="5596" spans="6:6" x14ac:dyDescent="0.2">
      <c r="F5596" s="11"/>
    </row>
    <row r="5597" spans="6:6" x14ac:dyDescent="0.2">
      <c r="F5597" s="11"/>
    </row>
    <row r="5598" spans="6:6" x14ac:dyDescent="0.2">
      <c r="F5598" s="11"/>
    </row>
    <row r="5599" spans="6:6" x14ac:dyDescent="0.2">
      <c r="F5599" s="11"/>
    </row>
    <row r="5600" spans="6:6" x14ac:dyDescent="0.2">
      <c r="F5600" s="11"/>
    </row>
    <row r="5601" spans="6:6" x14ac:dyDescent="0.2">
      <c r="F5601" s="11"/>
    </row>
    <row r="5602" spans="6:6" x14ac:dyDescent="0.2">
      <c r="F5602" s="11"/>
    </row>
    <row r="5603" spans="6:6" x14ac:dyDescent="0.2">
      <c r="F5603" s="11"/>
    </row>
    <row r="5604" spans="6:6" x14ac:dyDescent="0.2">
      <c r="F5604" s="11"/>
    </row>
    <row r="5605" spans="6:6" x14ac:dyDescent="0.2">
      <c r="F5605" s="11"/>
    </row>
    <row r="5606" spans="6:6" x14ac:dyDescent="0.2">
      <c r="F5606" s="11"/>
    </row>
    <row r="5607" spans="6:6" x14ac:dyDescent="0.2">
      <c r="F5607" s="11"/>
    </row>
    <row r="5608" spans="6:6" x14ac:dyDescent="0.2">
      <c r="F5608" s="11"/>
    </row>
    <row r="5609" spans="6:6" x14ac:dyDescent="0.2">
      <c r="F5609" s="11"/>
    </row>
    <row r="5610" spans="6:6" x14ac:dyDescent="0.2">
      <c r="F5610" s="11"/>
    </row>
    <row r="5611" spans="6:6" x14ac:dyDescent="0.2">
      <c r="F5611" s="11"/>
    </row>
    <row r="5612" spans="6:6" x14ac:dyDescent="0.2">
      <c r="F5612" s="11"/>
    </row>
    <row r="5613" spans="6:6" x14ac:dyDescent="0.2">
      <c r="F5613" s="11"/>
    </row>
    <row r="5614" spans="6:6" x14ac:dyDescent="0.2">
      <c r="F5614" s="11"/>
    </row>
    <row r="5615" spans="6:6" x14ac:dyDescent="0.2">
      <c r="F5615" s="11"/>
    </row>
    <row r="5616" spans="6:6" x14ac:dyDescent="0.2">
      <c r="F5616" s="11"/>
    </row>
    <row r="5617" spans="6:6" x14ac:dyDescent="0.2">
      <c r="F5617" s="11"/>
    </row>
    <row r="5618" spans="6:6" x14ac:dyDescent="0.2">
      <c r="F5618" s="11"/>
    </row>
    <row r="5619" spans="6:6" x14ac:dyDescent="0.2">
      <c r="F5619" s="11"/>
    </row>
    <row r="5620" spans="6:6" x14ac:dyDescent="0.2">
      <c r="F5620" s="11"/>
    </row>
    <row r="5621" spans="6:6" x14ac:dyDescent="0.2">
      <c r="F5621" s="11"/>
    </row>
    <row r="5622" spans="6:6" x14ac:dyDescent="0.2">
      <c r="F5622" s="11"/>
    </row>
    <row r="5623" spans="6:6" x14ac:dyDescent="0.2">
      <c r="F5623" s="11"/>
    </row>
    <row r="5624" spans="6:6" x14ac:dyDescent="0.2">
      <c r="F5624" s="11"/>
    </row>
    <row r="5625" spans="6:6" x14ac:dyDescent="0.2">
      <c r="F5625" s="11"/>
    </row>
    <row r="5626" spans="6:6" x14ac:dyDescent="0.2">
      <c r="F5626" s="11"/>
    </row>
    <row r="5627" spans="6:6" x14ac:dyDescent="0.2">
      <c r="F5627" s="11"/>
    </row>
    <row r="5628" spans="6:6" x14ac:dyDescent="0.2">
      <c r="F5628" s="11"/>
    </row>
    <row r="5629" spans="6:6" x14ac:dyDescent="0.2">
      <c r="F5629" s="11"/>
    </row>
    <row r="5630" spans="6:6" x14ac:dyDescent="0.2">
      <c r="F5630" s="11"/>
    </row>
    <row r="5631" spans="6:6" x14ac:dyDescent="0.2">
      <c r="F5631" s="11"/>
    </row>
    <row r="5632" spans="6:6" x14ac:dyDescent="0.2">
      <c r="F5632" s="11"/>
    </row>
    <row r="5633" spans="6:6" x14ac:dyDescent="0.2">
      <c r="F5633" s="11"/>
    </row>
    <row r="5634" spans="6:6" x14ac:dyDescent="0.2">
      <c r="F5634" s="11"/>
    </row>
    <row r="5635" spans="6:6" x14ac:dyDescent="0.2">
      <c r="F5635" s="11"/>
    </row>
    <row r="5636" spans="6:6" x14ac:dyDescent="0.2">
      <c r="F5636" s="11"/>
    </row>
    <row r="5637" spans="6:6" x14ac:dyDescent="0.2">
      <c r="F5637" s="11"/>
    </row>
    <row r="5638" spans="6:6" x14ac:dyDescent="0.2">
      <c r="F5638" s="11"/>
    </row>
    <row r="5639" spans="6:6" x14ac:dyDescent="0.2">
      <c r="F5639" s="11"/>
    </row>
    <row r="5640" spans="6:6" x14ac:dyDescent="0.2">
      <c r="F5640" s="11"/>
    </row>
    <row r="5641" spans="6:6" x14ac:dyDescent="0.2">
      <c r="F5641" s="11"/>
    </row>
    <row r="5642" spans="6:6" x14ac:dyDescent="0.2">
      <c r="F5642" s="11"/>
    </row>
    <row r="5643" spans="6:6" x14ac:dyDescent="0.2">
      <c r="F5643" s="11"/>
    </row>
    <row r="5644" spans="6:6" x14ac:dyDescent="0.2">
      <c r="F5644" s="11"/>
    </row>
    <row r="5645" spans="6:6" x14ac:dyDescent="0.2">
      <c r="F5645" s="11"/>
    </row>
    <row r="5646" spans="6:6" x14ac:dyDescent="0.2">
      <c r="F5646" s="11"/>
    </row>
    <row r="5647" spans="6:6" x14ac:dyDescent="0.2">
      <c r="F5647" s="11"/>
    </row>
    <row r="5648" spans="6:6" x14ac:dyDescent="0.2">
      <c r="F5648" s="11"/>
    </row>
    <row r="5649" spans="6:6" x14ac:dyDescent="0.2">
      <c r="F5649" s="11"/>
    </row>
    <row r="5650" spans="6:6" x14ac:dyDescent="0.2">
      <c r="F5650" s="11"/>
    </row>
    <row r="5651" spans="6:6" x14ac:dyDescent="0.2">
      <c r="F5651" s="11"/>
    </row>
    <row r="5652" spans="6:6" x14ac:dyDescent="0.2">
      <c r="F5652" s="11"/>
    </row>
    <row r="5653" spans="6:6" x14ac:dyDescent="0.2">
      <c r="F5653" s="11"/>
    </row>
    <row r="5654" spans="6:6" x14ac:dyDescent="0.2">
      <c r="F5654" s="11"/>
    </row>
    <row r="5655" spans="6:6" x14ac:dyDescent="0.2">
      <c r="F5655" s="11"/>
    </row>
    <row r="5656" spans="6:6" x14ac:dyDescent="0.2">
      <c r="F5656" s="11"/>
    </row>
    <row r="5657" spans="6:6" x14ac:dyDescent="0.2">
      <c r="F5657" s="11"/>
    </row>
    <row r="5658" spans="6:6" x14ac:dyDescent="0.2">
      <c r="F5658" s="11"/>
    </row>
    <row r="5659" spans="6:6" x14ac:dyDescent="0.2">
      <c r="F5659" s="11"/>
    </row>
    <row r="5660" spans="6:6" x14ac:dyDescent="0.2">
      <c r="F5660" s="11"/>
    </row>
    <row r="5661" spans="6:6" x14ac:dyDescent="0.2">
      <c r="F5661" s="11"/>
    </row>
    <row r="5662" spans="6:6" x14ac:dyDescent="0.2">
      <c r="F5662" s="11"/>
    </row>
    <row r="5663" spans="6:6" x14ac:dyDescent="0.2">
      <c r="F5663" s="11"/>
    </row>
    <row r="5664" spans="6:6" x14ac:dyDescent="0.2">
      <c r="F5664" s="11"/>
    </row>
    <row r="5665" spans="6:6" x14ac:dyDescent="0.2">
      <c r="F5665" s="11"/>
    </row>
    <row r="5666" spans="6:6" x14ac:dyDescent="0.2">
      <c r="F5666" s="11"/>
    </row>
    <row r="5667" spans="6:6" x14ac:dyDescent="0.2">
      <c r="F5667" s="11"/>
    </row>
    <row r="5668" spans="6:6" x14ac:dyDescent="0.2">
      <c r="F5668" s="11"/>
    </row>
    <row r="5669" spans="6:6" x14ac:dyDescent="0.2">
      <c r="F5669" s="11"/>
    </row>
    <row r="5670" spans="6:6" x14ac:dyDescent="0.2">
      <c r="F5670" s="11"/>
    </row>
    <row r="5671" spans="6:6" x14ac:dyDescent="0.2">
      <c r="F5671" s="11"/>
    </row>
    <row r="5672" spans="6:6" x14ac:dyDescent="0.2">
      <c r="F5672" s="11"/>
    </row>
    <row r="5673" spans="6:6" x14ac:dyDescent="0.2">
      <c r="F5673" s="11"/>
    </row>
    <row r="5674" spans="6:6" x14ac:dyDescent="0.2">
      <c r="F5674" s="11"/>
    </row>
    <row r="5675" spans="6:6" x14ac:dyDescent="0.2">
      <c r="F5675" s="11"/>
    </row>
    <row r="5676" spans="6:6" x14ac:dyDescent="0.2">
      <c r="F5676" s="11"/>
    </row>
    <row r="5677" spans="6:6" x14ac:dyDescent="0.2">
      <c r="F5677" s="11"/>
    </row>
    <row r="5678" spans="6:6" x14ac:dyDescent="0.2">
      <c r="F5678" s="11"/>
    </row>
    <row r="5679" spans="6:6" x14ac:dyDescent="0.2">
      <c r="F5679" s="11"/>
    </row>
    <row r="5680" spans="6:6" x14ac:dyDescent="0.2">
      <c r="F5680" s="11"/>
    </row>
    <row r="5681" spans="6:6" x14ac:dyDescent="0.2">
      <c r="F5681" s="11"/>
    </row>
    <row r="5682" spans="6:6" x14ac:dyDescent="0.2">
      <c r="F5682" s="11"/>
    </row>
    <row r="5683" spans="6:6" x14ac:dyDescent="0.2">
      <c r="F5683" s="11"/>
    </row>
    <row r="5684" spans="6:6" x14ac:dyDescent="0.2">
      <c r="F5684" s="11"/>
    </row>
    <row r="5685" spans="6:6" x14ac:dyDescent="0.2">
      <c r="F5685" s="11"/>
    </row>
    <row r="5686" spans="6:6" x14ac:dyDescent="0.2">
      <c r="F5686" s="11"/>
    </row>
    <row r="5687" spans="6:6" x14ac:dyDescent="0.2">
      <c r="F5687" s="11"/>
    </row>
    <row r="5688" spans="6:6" x14ac:dyDescent="0.2">
      <c r="F5688" s="11"/>
    </row>
    <row r="5689" spans="6:6" x14ac:dyDescent="0.2">
      <c r="F5689" s="11"/>
    </row>
    <row r="5690" spans="6:6" x14ac:dyDescent="0.2">
      <c r="F5690" s="11"/>
    </row>
    <row r="5691" spans="6:6" x14ac:dyDescent="0.2">
      <c r="F5691" s="11"/>
    </row>
    <row r="5692" spans="6:6" x14ac:dyDescent="0.2">
      <c r="F5692" s="11"/>
    </row>
    <row r="5693" spans="6:6" x14ac:dyDescent="0.2">
      <c r="F5693" s="11"/>
    </row>
    <row r="5694" spans="6:6" x14ac:dyDescent="0.2">
      <c r="F5694" s="11"/>
    </row>
    <row r="5695" spans="6:6" x14ac:dyDescent="0.2">
      <c r="F5695" s="11"/>
    </row>
    <row r="5696" spans="6:6" x14ac:dyDescent="0.2">
      <c r="F5696" s="11"/>
    </row>
    <row r="5697" spans="6:6" x14ac:dyDescent="0.2">
      <c r="F5697" s="11"/>
    </row>
    <row r="5698" spans="6:6" x14ac:dyDescent="0.2">
      <c r="F5698" s="11"/>
    </row>
    <row r="5699" spans="6:6" x14ac:dyDescent="0.2">
      <c r="F5699" s="11"/>
    </row>
    <row r="5700" spans="6:6" x14ac:dyDescent="0.2">
      <c r="F5700" s="11"/>
    </row>
    <row r="5701" spans="6:6" x14ac:dyDescent="0.2">
      <c r="F5701" s="11"/>
    </row>
    <row r="5702" spans="6:6" x14ac:dyDescent="0.2">
      <c r="F5702" s="11"/>
    </row>
    <row r="5703" spans="6:6" x14ac:dyDescent="0.2">
      <c r="F5703" s="11"/>
    </row>
    <row r="5704" spans="6:6" x14ac:dyDescent="0.2">
      <c r="F5704" s="11"/>
    </row>
    <row r="5705" spans="6:6" x14ac:dyDescent="0.2">
      <c r="F5705" s="11"/>
    </row>
    <row r="5706" spans="6:6" x14ac:dyDescent="0.2">
      <c r="F5706" s="11"/>
    </row>
    <row r="5707" spans="6:6" x14ac:dyDescent="0.2">
      <c r="F5707" s="11"/>
    </row>
    <row r="5708" spans="6:6" x14ac:dyDescent="0.2">
      <c r="F5708" s="11"/>
    </row>
    <row r="5709" spans="6:6" x14ac:dyDescent="0.2">
      <c r="F5709" s="11"/>
    </row>
    <row r="5710" spans="6:6" x14ac:dyDescent="0.2">
      <c r="F5710" s="11"/>
    </row>
    <row r="5711" spans="6:6" x14ac:dyDescent="0.2">
      <c r="F5711" s="11"/>
    </row>
    <row r="5712" spans="6:6" x14ac:dyDescent="0.2">
      <c r="F5712" s="11"/>
    </row>
    <row r="5713" spans="6:6" x14ac:dyDescent="0.2">
      <c r="F5713" s="11"/>
    </row>
    <row r="5714" spans="6:6" x14ac:dyDescent="0.2">
      <c r="F5714" s="11"/>
    </row>
    <row r="5715" spans="6:6" x14ac:dyDescent="0.2">
      <c r="F5715" s="11"/>
    </row>
    <row r="5716" spans="6:6" x14ac:dyDescent="0.2">
      <c r="F5716" s="11"/>
    </row>
    <row r="5717" spans="6:6" x14ac:dyDescent="0.2">
      <c r="F5717" s="11"/>
    </row>
    <row r="5718" spans="6:6" x14ac:dyDescent="0.2">
      <c r="F5718" s="11"/>
    </row>
    <row r="5719" spans="6:6" x14ac:dyDescent="0.2">
      <c r="F5719" s="11"/>
    </row>
    <row r="5720" spans="6:6" x14ac:dyDescent="0.2">
      <c r="F5720" s="11"/>
    </row>
    <row r="5721" spans="6:6" x14ac:dyDescent="0.2">
      <c r="F5721" s="11"/>
    </row>
    <row r="5722" spans="6:6" x14ac:dyDescent="0.2">
      <c r="F5722" s="11"/>
    </row>
    <row r="5723" spans="6:6" x14ac:dyDescent="0.2">
      <c r="F5723" s="11"/>
    </row>
    <row r="5724" spans="6:6" x14ac:dyDescent="0.2">
      <c r="F5724" s="11"/>
    </row>
    <row r="5725" spans="6:6" x14ac:dyDescent="0.2">
      <c r="F5725" s="11"/>
    </row>
    <row r="5726" spans="6:6" x14ac:dyDescent="0.2">
      <c r="F5726" s="11"/>
    </row>
    <row r="5727" spans="6:6" x14ac:dyDescent="0.2">
      <c r="F5727" s="11"/>
    </row>
    <row r="5728" spans="6:6" x14ac:dyDescent="0.2">
      <c r="F5728" s="11"/>
    </row>
    <row r="5729" spans="6:6" x14ac:dyDescent="0.2">
      <c r="F5729" s="11"/>
    </row>
    <row r="5730" spans="6:6" x14ac:dyDescent="0.2">
      <c r="F5730" s="11"/>
    </row>
    <row r="5731" spans="6:6" x14ac:dyDescent="0.2">
      <c r="F5731" s="11"/>
    </row>
    <row r="5732" spans="6:6" x14ac:dyDescent="0.2">
      <c r="F5732" s="11"/>
    </row>
    <row r="5733" spans="6:6" x14ac:dyDescent="0.2">
      <c r="F5733" s="11"/>
    </row>
    <row r="5734" spans="6:6" x14ac:dyDescent="0.2">
      <c r="F5734" s="11"/>
    </row>
    <row r="5735" spans="6:6" x14ac:dyDescent="0.2">
      <c r="F5735" s="11"/>
    </row>
    <row r="5736" spans="6:6" x14ac:dyDescent="0.2">
      <c r="F5736" s="11"/>
    </row>
    <row r="5737" spans="6:6" x14ac:dyDescent="0.2">
      <c r="F5737" s="11"/>
    </row>
    <row r="5738" spans="6:6" x14ac:dyDescent="0.2">
      <c r="F5738" s="11"/>
    </row>
    <row r="5739" spans="6:6" x14ac:dyDescent="0.2">
      <c r="F5739" s="11"/>
    </row>
    <row r="5740" spans="6:6" x14ac:dyDescent="0.2">
      <c r="F5740" s="11"/>
    </row>
    <row r="5741" spans="6:6" x14ac:dyDescent="0.2">
      <c r="F5741" s="11"/>
    </row>
    <row r="5742" spans="6:6" x14ac:dyDescent="0.2">
      <c r="F5742" s="11"/>
    </row>
    <row r="5743" spans="6:6" x14ac:dyDescent="0.2">
      <c r="F5743" s="11"/>
    </row>
    <row r="5744" spans="6:6" x14ac:dyDescent="0.2">
      <c r="F5744" s="11"/>
    </row>
    <row r="5745" spans="6:6" x14ac:dyDescent="0.2">
      <c r="F5745" s="11"/>
    </row>
    <row r="5746" spans="6:6" x14ac:dyDescent="0.2">
      <c r="F5746" s="11"/>
    </row>
    <row r="5747" spans="6:6" x14ac:dyDescent="0.2">
      <c r="F5747" s="11"/>
    </row>
    <row r="5748" spans="6:6" x14ac:dyDescent="0.2">
      <c r="F5748" s="11"/>
    </row>
    <row r="5749" spans="6:6" x14ac:dyDescent="0.2">
      <c r="F5749" s="11"/>
    </row>
    <row r="5750" spans="6:6" x14ac:dyDescent="0.2">
      <c r="F5750" s="11"/>
    </row>
    <row r="5751" spans="6:6" x14ac:dyDescent="0.2">
      <c r="F5751" s="11"/>
    </row>
    <row r="5752" spans="6:6" x14ac:dyDescent="0.2">
      <c r="F5752" s="11"/>
    </row>
    <row r="5753" spans="6:6" x14ac:dyDescent="0.2">
      <c r="F5753" s="11"/>
    </row>
    <row r="5754" spans="6:6" x14ac:dyDescent="0.2">
      <c r="F5754" s="11"/>
    </row>
    <row r="5755" spans="6:6" x14ac:dyDescent="0.2">
      <c r="F5755" s="11"/>
    </row>
    <row r="5756" spans="6:6" x14ac:dyDescent="0.2">
      <c r="F5756" s="11"/>
    </row>
    <row r="5757" spans="6:6" x14ac:dyDescent="0.2">
      <c r="F5757" s="11"/>
    </row>
    <row r="5758" spans="6:6" x14ac:dyDescent="0.2">
      <c r="F5758" s="11"/>
    </row>
    <row r="5759" spans="6:6" x14ac:dyDescent="0.2">
      <c r="F5759" s="11"/>
    </row>
    <row r="5760" spans="6:6" x14ac:dyDescent="0.2">
      <c r="F5760" s="11"/>
    </row>
    <row r="5761" spans="6:6" x14ac:dyDescent="0.2">
      <c r="F5761" s="11"/>
    </row>
    <row r="5762" spans="6:6" x14ac:dyDescent="0.2">
      <c r="F5762" s="11"/>
    </row>
    <row r="5763" spans="6:6" x14ac:dyDescent="0.2">
      <c r="F5763" s="11"/>
    </row>
    <row r="5764" spans="6:6" x14ac:dyDescent="0.2">
      <c r="F5764" s="11"/>
    </row>
    <row r="5765" spans="6:6" x14ac:dyDescent="0.2">
      <c r="F5765" s="11"/>
    </row>
    <row r="5766" spans="6:6" x14ac:dyDescent="0.2">
      <c r="F5766" s="11"/>
    </row>
    <row r="5767" spans="6:6" x14ac:dyDescent="0.2">
      <c r="F5767" s="11"/>
    </row>
    <row r="5768" spans="6:6" x14ac:dyDescent="0.2">
      <c r="F5768" s="11"/>
    </row>
    <row r="5769" spans="6:6" x14ac:dyDescent="0.2">
      <c r="F5769" s="11"/>
    </row>
    <row r="5770" spans="6:6" x14ac:dyDescent="0.2">
      <c r="F5770" s="11"/>
    </row>
    <row r="5771" spans="6:6" x14ac:dyDescent="0.2">
      <c r="F5771" s="11"/>
    </row>
    <row r="5772" spans="6:6" x14ac:dyDescent="0.2">
      <c r="F5772" s="11"/>
    </row>
    <row r="5773" spans="6:6" x14ac:dyDescent="0.2">
      <c r="F5773" s="11"/>
    </row>
    <row r="5774" spans="6:6" x14ac:dyDescent="0.2">
      <c r="F5774" s="11"/>
    </row>
    <row r="5775" spans="6:6" x14ac:dyDescent="0.2">
      <c r="F5775" s="11"/>
    </row>
    <row r="5776" spans="6:6" x14ac:dyDescent="0.2">
      <c r="F5776" s="11"/>
    </row>
    <row r="5777" spans="6:6" x14ac:dyDescent="0.2">
      <c r="F5777" s="11"/>
    </row>
    <row r="5778" spans="6:6" x14ac:dyDescent="0.2">
      <c r="F5778" s="11"/>
    </row>
    <row r="5779" spans="6:6" x14ac:dyDescent="0.2">
      <c r="F5779" s="11"/>
    </row>
    <row r="5780" spans="6:6" x14ac:dyDescent="0.2">
      <c r="F5780" s="11"/>
    </row>
    <row r="5781" spans="6:6" x14ac:dyDescent="0.2">
      <c r="F5781" s="11"/>
    </row>
    <row r="5782" spans="6:6" x14ac:dyDescent="0.2">
      <c r="F5782" s="11"/>
    </row>
    <row r="5783" spans="6:6" x14ac:dyDescent="0.2">
      <c r="F5783" s="11"/>
    </row>
    <row r="5784" spans="6:6" x14ac:dyDescent="0.2">
      <c r="F5784" s="11"/>
    </row>
    <row r="5785" spans="6:6" x14ac:dyDescent="0.2">
      <c r="F5785" s="11"/>
    </row>
    <row r="5786" spans="6:6" x14ac:dyDescent="0.2">
      <c r="F5786" s="11"/>
    </row>
    <row r="5787" spans="6:6" x14ac:dyDescent="0.2">
      <c r="F5787" s="11"/>
    </row>
    <row r="5788" spans="6:6" x14ac:dyDescent="0.2">
      <c r="F5788" s="11"/>
    </row>
    <row r="5789" spans="6:6" x14ac:dyDescent="0.2">
      <c r="F5789" s="11"/>
    </row>
    <row r="5790" spans="6:6" x14ac:dyDescent="0.2">
      <c r="F5790" s="11"/>
    </row>
    <row r="5791" spans="6:6" x14ac:dyDescent="0.2">
      <c r="F5791" s="11"/>
    </row>
    <row r="5792" spans="6:6" x14ac:dyDescent="0.2">
      <c r="F5792" s="11"/>
    </row>
    <row r="5793" spans="6:6" x14ac:dyDescent="0.2">
      <c r="F5793" s="11"/>
    </row>
    <row r="5794" spans="6:6" x14ac:dyDescent="0.2">
      <c r="F5794" s="11"/>
    </row>
    <row r="5795" spans="6:6" x14ac:dyDescent="0.2">
      <c r="F5795" s="11"/>
    </row>
    <row r="5796" spans="6:6" x14ac:dyDescent="0.2">
      <c r="F5796" s="11"/>
    </row>
    <row r="5797" spans="6:6" x14ac:dyDescent="0.2">
      <c r="F5797" s="11"/>
    </row>
    <row r="5798" spans="6:6" x14ac:dyDescent="0.2">
      <c r="F5798" s="11"/>
    </row>
    <row r="5799" spans="6:6" x14ac:dyDescent="0.2">
      <c r="F5799" s="11"/>
    </row>
    <row r="5800" spans="6:6" x14ac:dyDescent="0.2">
      <c r="F5800" s="11"/>
    </row>
    <row r="5801" spans="6:6" x14ac:dyDescent="0.2">
      <c r="F5801" s="11"/>
    </row>
    <row r="5802" spans="6:6" x14ac:dyDescent="0.2">
      <c r="F5802" s="11"/>
    </row>
    <row r="5803" spans="6:6" x14ac:dyDescent="0.2">
      <c r="F5803" s="11"/>
    </row>
    <row r="5804" spans="6:6" x14ac:dyDescent="0.2">
      <c r="F5804" s="11"/>
    </row>
    <row r="5805" spans="6:6" x14ac:dyDescent="0.2">
      <c r="F5805" s="11"/>
    </row>
    <row r="5806" spans="6:6" x14ac:dyDescent="0.2">
      <c r="F5806" s="11"/>
    </row>
    <row r="5807" spans="6:6" x14ac:dyDescent="0.2">
      <c r="F5807" s="11"/>
    </row>
    <row r="5808" spans="6:6" x14ac:dyDescent="0.2">
      <c r="F5808" s="11"/>
    </row>
    <row r="5809" spans="6:6" x14ac:dyDescent="0.2">
      <c r="F5809" s="11"/>
    </row>
    <row r="5810" spans="6:6" x14ac:dyDescent="0.2">
      <c r="F5810" s="11"/>
    </row>
    <row r="5811" spans="6:6" x14ac:dyDescent="0.2">
      <c r="F5811" s="11"/>
    </row>
    <row r="5812" spans="6:6" x14ac:dyDescent="0.2">
      <c r="F5812" s="11"/>
    </row>
    <row r="5813" spans="6:6" x14ac:dyDescent="0.2">
      <c r="F5813" s="11"/>
    </row>
    <row r="5814" spans="6:6" x14ac:dyDescent="0.2">
      <c r="F5814" s="11"/>
    </row>
    <row r="5815" spans="6:6" x14ac:dyDescent="0.2">
      <c r="F5815" s="11"/>
    </row>
    <row r="5816" spans="6:6" x14ac:dyDescent="0.2">
      <c r="F5816" s="11"/>
    </row>
    <row r="5817" spans="6:6" x14ac:dyDescent="0.2">
      <c r="F5817" s="11"/>
    </row>
    <row r="5818" spans="6:6" x14ac:dyDescent="0.2">
      <c r="F5818" s="11"/>
    </row>
    <row r="5819" spans="6:6" x14ac:dyDescent="0.2">
      <c r="F5819" s="11"/>
    </row>
    <row r="5820" spans="6:6" x14ac:dyDescent="0.2">
      <c r="F5820" s="11"/>
    </row>
    <row r="5821" spans="6:6" x14ac:dyDescent="0.2">
      <c r="F5821" s="11"/>
    </row>
    <row r="5822" spans="6:6" x14ac:dyDescent="0.2">
      <c r="F5822" s="11"/>
    </row>
    <row r="5823" spans="6:6" x14ac:dyDescent="0.2">
      <c r="F5823" s="11"/>
    </row>
    <row r="5824" spans="6:6" x14ac:dyDescent="0.2">
      <c r="F5824" s="11"/>
    </row>
    <row r="5825" spans="6:6" x14ac:dyDescent="0.2">
      <c r="F5825" s="11"/>
    </row>
    <row r="5826" spans="6:6" x14ac:dyDescent="0.2">
      <c r="F5826" s="11"/>
    </row>
    <row r="5827" spans="6:6" x14ac:dyDescent="0.2">
      <c r="F5827" s="11"/>
    </row>
    <row r="5828" spans="6:6" x14ac:dyDescent="0.2">
      <c r="F5828" s="11"/>
    </row>
    <row r="5829" spans="6:6" x14ac:dyDescent="0.2">
      <c r="F5829" s="11"/>
    </row>
    <row r="5830" spans="6:6" x14ac:dyDescent="0.2">
      <c r="F5830" s="11"/>
    </row>
    <row r="5831" spans="6:6" x14ac:dyDescent="0.2">
      <c r="F5831" s="11"/>
    </row>
    <row r="5832" spans="6:6" x14ac:dyDescent="0.2">
      <c r="F5832" s="11"/>
    </row>
    <row r="5833" spans="6:6" x14ac:dyDescent="0.2">
      <c r="F5833" s="11"/>
    </row>
    <row r="5834" spans="6:6" x14ac:dyDescent="0.2">
      <c r="F5834" s="11"/>
    </row>
    <row r="5835" spans="6:6" x14ac:dyDescent="0.2">
      <c r="F5835" s="11"/>
    </row>
    <row r="5836" spans="6:6" x14ac:dyDescent="0.2">
      <c r="F5836" s="11"/>
    </row>
    <row r="5837" spans="6:6" x14ac:dyDescent="0.2">
      <c r="F5837" s="11"/>
    </row>
    <row r="5838" spans="6:6" x14ac:dyDescent="0.2">
      <c r="F5838" s="11"/>
    </row>
    <row r="5839" spans="6:6" x14ac:dyDescent="0.2">
      <c r="F5839" s="11"/>
    </row>
    <row r="5840" spans="6:6" x14ac:dyDescent="0.2">
      <c r="F5840" s="11"/>
    </row>
    <row r="5841" spans="6:6" x14ac:dyDescent="0.2">
      <c r="F5841" s="11"/>
    </row>
    <row r="5842" spans="6:6" x14ac:dyDescent="0.2">
      <c r="F5842" s="11"/>
    </row>
    <row r="5843" spans="6:6" x14ac:dyDescent="0.2">
      <c r="F5843" s="11"/>
    </row>
    <row r="5844" spans="6:6" x14ac:dyDescent="0.2">
      <c r="F5844" s="11"/>
    </row>
    <row r="5845" spans="6:6" x14ac:dyDescent="0.2">
      <c r="F5845" s="11"/>
    </row>
    <row r="5846" spans="6:6" x14ac:dyDescent="0.2">
      <c r="F5846" s="11"/>
    </row>
    <row r="5847" spans="6:6" x14ac:dyDescent="0.2">
      <c r="F5847" s="11"/>
    </row>
    <row r="5848" spans="6:6" x14ac:dyDescent="0.2">
      <c r="F5848" s="11"/>
    </row>
    <row r="5849" spans="6:6" x14ac:dyDescent="0.2">
      <c r="F5849" s="11"/>
    </row>
    <row r="5850" spans="6:6" x14ac:dyDescent="0.2">
      <c r="F5850" s="11"/>
    </row>
    <row r="5851" spans="6:6" x14ac:dyDescent="0.2">
      <c r="F5851" s="11"/>
    </row>
    <row r="5852" spans="6:6" x14ac:dyDescent="0.2">
      <c r="F5852" s="11"/>
    </row>
    <row r="5853" spans="6:6" x14ac:dyDescent="0.2">
      <c r="F5853" s="11"/>
    </row>
    <row r="5854" spans="6:6" x14ac:dyDescent="0.2">
      <c r="F5854" s="11"/>
    </row>
    <row r="5855" spans="6:6" x14ac:dyDescent="0.2">
      <c r="F5855" s="11"/>
    </row>
    <row r="5856" spans="6:6" x14ac:dyDescent="0.2">
      <c r="F5856" s="11"/>
    </row>
    <row r="5857" spans="6:6" x14ac:dyDescent="0.2">
      <c r="F5857" s="11"/>
    </row>
    <row r="5858" spans="6:6" x14ac:dyDescent="0.2">
      <c r="F5858" s="11"/>
    </row>
    <row r="5859" spans="6:6" x14ac:dyDescent="0.2">
      <c r="F5859" s="11"/>
    </row>
    <row r="5860" spans="6:6" x14ac:dyDescent="0.2">
      <c r="F5860" s="11"/>
    </row>
    <row r="5861" spans="6:6" x14ac:dyDescent="0.2">
      <c r="F5861" s="11"/>
    </row>
    <row r="5862" spans="6:6" x14ac:dyDescent="0.2">
      <c r="F5862" s="11"/>
    </row>
    <row r="5863" spans="6:6" x14ac:dyDescent="0.2">
      <c r="F5863" s="11"/>
    </row>
    <row r="5864" spans="6:6" x14ac:dyDescent="0.2">
      <c r="F5864" s="11"/>
    </row>
    <row r="5865" spans="6:6" x14ac:dyDescent="0.2">
      <c r="F5865" s="11"/>
    </row>
    <row r="5866" spans="6:6" x14ac:dyDescent="0.2">
      <c r="F5866" s="11"/>
    </row>
    <row r="5867" spans="6:6" x14ac:dyDescent="0.2">
      <c r="F5867" s="11"/>
    </row>
    <row r="5868" spans="6:6" x14ac:dyDescent="0.2">
      <c r="F5868" s="11"/>
    </row>
    <row r="5869" spans="6:6" x14ac:dyDescent="0.2">
      <c r="F5869" s="11"/>
    </row>
    <row r="5870" spans="6:6" x14ac:dyDescent="0.2">
      <c r="F5870" s="11"/>
    </row>
    <row r="5871" spans="6:6" x14ac:dyDescent="0.2">
      <c r="F5871" s="11"/>
    </row>
    <row r="5872" spans="6:6" x14ac:dyDescent="0.2">
      <c r="F5872" s="11"/>
    </row>
    <row r="5873" spans="6:6" x14ac:dyDescent="0.2">
      <c r="F5873" s="11"/>
    </row>
    <row r="5874" spans="6:6" x14ac:dyDescent="0.2">
      <c r="F5874" s="11"/>
    </row>
    <row r="5875" spans="6:6" x14ac:dyDescent="0.2">
      <c r="F5875" s="11"/>
    </row>
    <row r="5876" spans="6:6" x14ac:dyDescent="0.2">
      <c r="F5876" s="11"/>
    </row>
    <row r="5877" spans="6:6" x14ac:dyDescent="0.2">
      <c r="F5877" s="11"/>
    </row>
    <row r="5878" spans="6:6" x14ac:dyDescent="0.2">
      <c r="F5878" s="11"/>
    </row>
    <row r="5879" spans="6:6" x14ac:dyDescent="0.2">
      <c r="F5879" s="11"/>
    </row>
    <row r="5880" spans="6:6" x14ac:dyDescent="0.2">
      <c r="F5880" s="11"/>
    </row>
    <row r="5881" spans="6:6" x14ac:dyDescent="0.2">
      <c r="F5881" s="11"/>
    </row>
    <row r="5882" spans="6:6" x14ac:dyDescent="0.2">
      <c r="F5882" s="11"/>
    </row>
    <row r="5883" spans="6:6" x14ac:dyDescent="0.2">
      <c r="F5883" s="11"/>
    </row>
    <row r="5884" spans="6:6" x14ac:dyDescent="0.2">
      <c r="F5884" s="11"/>
    </row>
    <row r="5885" spans="6:6" x14ac:dyDescent="0.2">
      <c r="F5885" s="11"/>
    </row>
    <row r="5886" spans="6:6" x14ac:dyDescent="0.2">
      <c r="F5886" s="11"/>
    </row>
    <row r="5887" spans="6:6" x14ac:dyDescent="0.2">
      <c r="F5887" s="11"/>
    </row>
    <row r="5888" spans="6:6" x14ac:dyDescent="0.2">
      <c r="F5888" s="11"/>
    </row>
    <row r="5889" spans="6:6" x14ac:dyDescent="0.2">
      <c r="F5889" s="11"/>
    </row>
    <row r="5890" spans="6:6" x14ac:dyDescent="0.2">
      <c r="F5890" s="11"/>
    </row>
    <row r="5891" spans="6:6" x14ac:dyDescent="0.2">
      <c r="F5891" s="11"/>
    </row>
    <row r="5892" spans="6:6" x14ac:dyDescent="0.2">
      <c r="F5892" s="11"/>
    </row>
    <row r="5893" spans="6:6" x14ac:dyDescent="0.2">
      <c r="F5893" s="11"/>
    </row>
    <row r="5894" spans="6:6" x14ac:dyDescent="0.2">
      <c r="F5894" s="11"/>
    </row>
    <row r="5895" spans="6:6" x14ac:dyDescent="0.2">
      <c r="F5895" s="11"/>
    </row>
    <row r="5896" spans="6:6" x14ac:dyDescent="0.2">
      <c r="F5896" s="11"/>
    </row>
    <row r="5897" spans="6:6" x14ac:dyDescent="0.2">
      <c r="F5897" s="11"/>
    </row>
    <row r="5898" spans="6:6" x14ac:dyDescent="0.2">
      <c r="F5898" s="11"/>
    </row>
    <row r="5899" spans="6:6" x14ac:dyDescent="0.2">
      <c r="F5899" s="11"/>
    </row>
    <row r="5900" spans="6:6" x14ac:dyDescent="0.2">
      <c r="F5900" s="11"/>
    </row>
    <row r="5901" spans="6:6" x14ac:dyDescent="0.2">
      <c r="F5901" s="11"/>
    </row>
    <row r="5902" spans="6:6" x14ac:dyDescent="0.2">
      <c r="F5902" s="11"/>
    </row>
    <row r="5903" spans="6:6" x14ac:dyDescent="0.2">
      <c r="F5903" s="11"/>
    </row>
    <row r="5904" spans="6:6" x14ac:dyDescent="0.2">
      <c r="F5904" s="11"/>
    </row>
    <row r="5905" spans="6:6" x14ac:dyDescent="0.2">
      <c r="F5905" s="11"/>
    </row>
    <row r="5906" spans="6:6" x14ac:dyDescent="0.2">
      <c r="F5906" s="11"/>
    </row>
    <row r="5907" spans="6:6" x14ac:dyDescent="0.2">
      <c r="F5907" s="11"/>
    </row>
    <row r="5908" spans="6:6" x14ac:dyDescent="0.2">
      <c r="F5908" s="11"/>
    </row>
    <row r="5909" spans="6:6" x14ac:dyDescent="0.2">
      <c r="F5909" s="11"/>
    </row>
    <row r="5910" spans="6:6" x14ac:dyDescent="0.2">
      <c r="F5910" s="11"/>
    </row>
    <row r="5911" spans="6:6" x14ac:dyDescent="0.2">
      <c r="F5911" s="11"/>
    </row>
    <row r="5912" spans="6:6" x14ac:dyDescent="0.2">
      <c r="F5912" s="11"/>
    </row>
    <row r="5913" spans="6:6" x14ac:dyDescent="0.2">
      <c r="F5913" s="11"/>
    </row>
    <row r="5914" spans="6:6" x14ac:dyDescent="0.2">
      <c r="F5914" s="11"/>
    </row>
    <row r="5915" spans="6:6" x14ac:dyDescent="0.2">
      <c r="F5915" s="11"/>
    </row>
    <row r="5916" spans="6:6" x14ac:dyDescent="0.2">
      <c r="F5916" s="11"/>
    </row>
    <row r="5917" spans="6:6" x14ac:dyDescent="0.2">
      <c r="F5917" s="11"/>
    </row>
    <row r="5918" spans="6:6" x14ac:dyDescent="0.2">
      <c r="F5918" s="11"/>
    </row>
    <row r="5919" spans="6:6" x14ac:dyDescent="0.2">
      <c r="F5919" s="11"/>
    </row>
    <row r="5920" spans="6:6" x14ac:dyDescent="0.2">
      <c r="F5920" s="11"/>
    </row>
    <row r="5921" spans="6:6" x14ac:dyDescent="0.2">
      <c r="F5921" s="11"/>
    </row>
    <row r="5922" spans="6:6" x14ac:dyDescent="0.2">
      <c r="F5922" s="11"/>
    </row>
    <row r="5923" spans="6:6" x14ac:dyDescent="0.2">
      <c r="F5923" s="11"/>
    </row>
    <row r="5924" spans="6:6" x14ac:dyDescent="0.2">
      <c r="F5924" s="11"/>
    </row>
    <row r="5925" spans="6:6" x14ac:dyDescent="0.2">
      <c r="F5925" s="11"/>
    </row>
    <row r="5926" spans="6:6" x14ac:dyDescent="0.2">
      <c r="F5926" s="11"/>
    </row>
    <row r="5927" spans="6:6" x14ac:dyDescent="0.2">
      <c r="F5927" s="11"/>
    </row>
    <row r="5928" spans="6:6" x14ac:dyDescent="0.2">
      <c r="F5928" s="11"/>
    </row>
    <row r="5929" spans="6:6" x14ac:dyDescent="0.2">
      <c r="F5929" s="11"/>
    </row>
    <row r="5930" spans="6:6" x14ac:dyDescent="0.2">
      <c r="F5930" s="11"/>
    </row>
    <row r="5931" spans="6:6" x14ac:dyDescent="0.2">
      <c r="F5931" s="11"/>
    </row>
    <row r="5932" spans="6:6" x14ac:dyDescent="0.2">
      <c r="F5932" s="11"/>
    </row>
    <row r="5933" spans="6:6" x14ac:dyDescent="0.2">
      <c r="F5933" s="11"/>
    </row>
    <row r="5934" spans="6:6" x14ac:dyDescent="0.2">
      <c r="F5934" s="11"/>
    </row>
    <row r="5935" spans="6:6" x14ac:dyDescent="0.2">
      <c r="F5935" s="11"/>
    </row>
    <row r="5936" spans="6:6" x14ac:dyDescent="0.2">
      <c r="F5936" s="11"/>
    </row>
    <row r="5937" spans="6:6" x14ac:dyDescent="0.2">
      <c r="F5937" s="11"/>
    </row>
    <row r="5938" spans="6:6" x14ac:dyDescent="0.2">
      <c r="F5938" s="11"/>
    </row>
    <row r="5939" spans="6:6" x14ac:dyDescent="0.2">
      <c r="F5939" s="11"/>
    </row>
    <row r="5940" spans="6:6" x14ac:dyDescent="0.2">
      <c r="F5940" s="11"/>
    </row>
    <row r="5941" spans="6:6" x14ac:dyDescent="0.2">
      <c r="F5941" s="11"/>
    </row>
    <row r="5942" spans="6:6" x14ac:dyDescent="0.2">
      <c r="F5942" s="11"/>
    </row>
    <row r="5943" spans="6:6" x14ac:dyDescent="0.2">
      <c r="F5943" s="11"/>
    </row>
    <row r="5944" spans="6:6" x14ac:dyDescent="0.2">
      <c r="F5944" s="11"/>
    </row>
    <row r="5945" spans="6:6" x14ac:dyDescent="0.2">
      <c r="F5945" s="11"/>
    </row>
    <row r="5946" spans="6:6" x14ac:dyDescent="0.2">
      <c r="F5946" s="11"/>
    </row>
    <row r="5947" spans="6:6" x14ac:dyDescent="0.2">
      <c r="F5947" s="11"/>
    </row>
    <row r="5948" spans="6:6" x14ac:dyDescent="0.2">
      <c r="F5948" s="11"/>
    </row>
    <row r="5949" spans="6:6" x14ac:dyDescent="0.2">
      <c r="F5949" s="11"/>
    </row>
    <row r="5950" spans="6:6" x14ac:dyDescent="0.2">
      <c r="F5950" s="11"/>
    </row>
    <row r="5951" spans="6:6" x14ac:dyDescent="0.2">
      <c r="F5951" s="11"/>
    </row>
    <row r="5952" spans="6:6" x14ac:dyDescent="0.2">
      <c r="F5952" s="11"/>
    </row>
    <row r="5953" spans="6:6" x14ac:dyDescent="0.2">
      <c r="F5953" s="11"/>
    </row>
    <row r="5954" spans="6:6" x14ac:dyDescent="0.2">
      <c r="F5954" s="11"/>
    </row>
    <row r="5955" spans="6:6" x14ac:dyDescent="0.2">
      <c r="F5955" s="11"/>
    </row>
    <row r="5956" spans="6:6" x14ac:dyDescent="0.2">
      <c r="F5956" s="11"/>
    </row>
    <row r="5957" spans="6:6" x14ac:dyDescent="0.2">
      <c r="F5957" s="11"/>
    </row>
    <row r="5958" spans="6:6" x14ac:dyDescent="0.2">
      <c r="F5958" s="11"/>
    </row>
    <row r="5959" spans="6:6" x14ac:dyDescent="0.2">
      <c r="F5959" s="11"/>
    </row>
    <row r="5960" spans="6:6" x14ac:dyDescent="0.2">
      <c r="F5960" s="11"/>
    </row>
    <row r="5961" spans="6:6" x14ac:dyDescent="0.2">
      <c r="F5961" s="11"/>
    </row>
    <row r="5962" spans="6:6" x14ac:dyDescent="0.2">
      <c r="F5962" s="11"/>
    </row>
    <row r="5963" spans="6:6" x14ac:dyDescent="0.2">
      <c r="F5963" s="11"/>
    </row>
    <row r="5964" spans="6:6" x14ac:dyDescent="0.2">
      <c r="F5964" s="11"/>
    </row>
    <row r="5965" spans="6:6" x14ac:dyDescent="0.2">
      <c r="F5965" s="11"/>
    </row>
    <row r="5966" spans="6:6" x14ac:dyDescent="0.2">
      <c r="F5966" s="11"/>
    </row>
    <row r="5967" spans="6:6" x14ac:dyDescent="0.2">
      <c r="F5967" s="11"/>
    </row>
    <row r="5968" spans="6:6" x14ac:dyDescent="0.2">
      <c r="F5968" s="11"/>
    </row>
    <row r="5969" spans="6:6" x14ac:dyDescent="0.2">
      <c r="F5969" s="11"/>
    </row>
    <row r="5970" spans="6:6" x14ac:dyDescent="0.2">
      <c r="F5970" s="11"/>
    </row>
    <row r="5971" spans="6:6" x14ac:dyDescent="0.2">
      <c r="F5971" s="11"/>
    </row>
    <row r="5972" spans="6:6" x14ac:dyDescent="0.2">
      <c r="F5972" s="11"/>
    </row>
    <row r="5973" spans="6:6" x14ac:dyDescent="0.2">
      <c r="F5973" s="11"/>
    </row>
    <row r="5974" spans="6:6" x14ac:dyDescent="0.2">
      <c r="F5974" s="11"/>
    </row>
    <row r="5975" spans="6:6" x14ac:dyDescent="0.2">
      <c r="F5975" s="11"/>
    </row>
    <row r="5976" spans="6:6" x14ac:dyDescent="0.2">
      <c r="F5976" s="11"/>
    </row>
    <row r="5977" spans="6:6" x14ac:dyDescent="0.2">
      <c r="F5977" s="11"/>
    </row>
    <row r="5978" spans="6:6" x14ac:dyDescent="0.2">
      <c r="F5978" s="11"/>
    </row>
    <row r="5979" spans="6:6" x14ac:dyDescent="0.2">
      <c r="F5979" s="11"/>
    </row>
    <row r="5980" spans="6:6" x14ac:dyDescent="0.2">
      <c r="F5980" s="11"/>
    </row>
    <row r="5981" spans="6:6" x14ac:dyDescent="0.2">
      <c r="F5981" s="11"/>
    </row>
    <row r="5982" spans="6:6" x14ac:dyDescent="0.2">
      <c r="F5982" s="11"/>
    </row>
    <row r="5983" spans="6:6" x14ac:dyDescent="0.2">
      <c r="F5983" s="11"/>
    </row>
    <row r="5984" spans="6:6" x14ac:dyDescent="0.2">
      <c r="F5984" s="11"/>
    </row>
    <row r="5985" spans="6:6" x14ac:dyDescent="0.2">
      <c r="F5985" s="11"/>
    </row>
    <row r="5986" spans="6:6" x14ac:dyDescent="0.2">
      <c r="F5986" s="11"/>
    </row>
    <row r="5987" spans="6:6" x14ac:dyDescent="0.2">
      <c r="F5987" s="11"/>
    </row>
    <row r="5988" spans="6:6" x14ac:dyDescent="0.2">
      <c r="F5988" s="11"/>
    </row>
    <row r="5989" spans="6:6" x14ac:dyDescent="0.2">
      <c r="F5989" s="11"/>
    </row>
    <row r="5990" spans="6:6" x14ac:dyDescent="0.2">
      <c r="F5990" s="11"/>
    </row>
    <row r="5991" spans="6:6" x14ac:dyDescent="0.2">
      <c r="F5991" s="11"/>
    </row>
    <row r="5992" spans="6:6" x14ac:dyDescent="0.2">
      <c r="F5992" s="11"/>
    </row>
    <row r="5993" spans="6:6" x14ac:dyDescent="0.2">
      <c r="F5993" s="11"/>
    </row>
    <row r="5994" spans="6:6" x14ac:dyDescent="0.2">
      <c r="F5994" s="11"/>
    </row>
    <row r="5995" spans="6:6" x14ac:dyDescent="0.2">
      <c r="F5995" s="11"/>
    </row>
    <row r="5996" spans="6:6" x14ac:dyDescent="0.2">
      <c r="F5996" s="11"/>
    </row>
    <row r="5997" spans="6:6" x14ac:dyDescent="0.2">
      <c r="F5997" s="11"/>
    </row>
    <row r="5998" spans="6:6" x14ac:dyDescent="0.2">
      <c r="F5998" s="11"/>
    </row>
    <row r="5999" spans="6:6" x14ac:dyDescent="0.2">
      <c r="F5999" s="11"/>
    </row>
    <row r="6000" spans="6:6" x14ac:dyDescent="0.2">
      <c r="F6000" s="11"/>
    </row>
    <row r="6001" spans="6:6" x14ac:dyDescent="0.2">
      <c r="F6001" s="11"/>
    </row>
    <row r="6002" spans="6:6" x14ac:dyDescent="0.2">
      <c r="F6002" s="11"/>
    </row>
    <row r="6003" spans="6:6" x14ac:dyDescent="0.2">
      <c r="F6003" s="11"/>
    </row>
    <row r="6004" spans="6:6" x14ac:dyDescent="0.2">
      <c r="F6004" s="11"/>
    </row>
    <row r="6005" spans="6:6" x14ac:dyDescent="0.2">
      <c r="F6005" s="11"/>
    </row>
    <row r="6006" spans="6:6" x14ac:dyDescent="0.2">
      <c r="F6006" s="11"/>
    </row>
    <row r="6007" spans="6:6" x14ac:dyDescent="0.2">
      <c r="F6007" s="11"/>
    </row>
    <row r="6008" spans="6:6" x14ac:dyDescent="0.2">
      <c r="F6008" s="11"/>
    </row>
    <row r="6009" spans="6:6" x14ac:dyDescent="0.2">
      <c r="F6009" s="11"/>
    </row>
    <row r="6010" spans="6:6" x14ac:dyDescent="0.2">
      <c r="F6010" s="11"/>
    </row>
    <row r="6011" spans="6:6" x14ac:dyDescent="0.2">
      <c r="F6011" s="11"/>
    </row>
    <row r="6012" spans="6:6" x14ac:dyDescent="0.2">
      <c r="F6012" s="11"/>
    </row>
    <row r="6013" spans="6:6" x14ac:dyDescent="0.2">
      <c r="F6013" s="11"/>
    </row>
    <row r="6014" spans="6:6" x14ac:dyDescent="0.2">
      <c r="F6014" s="11"/>
    </row>
    <row r="6015" spans="6:6" x14ac:dyDescent="0.2">
      <c r="F6015" s="11"/>
    </row>
    <row r="6016" spans="6:6" x14ac:dyDescent="0.2">
      <c r="F6016" s="11"/>
    </row>
    <row r="6017" spans="6:6" x14ac:dyDescent="0.2">
      <c r="F6017" s="11"/>
    </row>
    <row r="6018" spans="6:6" x14ac:dyDescent="0.2">
      <c r="F6018" s="11"/>
    </row>
    <row r="6019" spans="6:6" x14ac:dyDescent="0.2">
      <c r="F6019" s="11"/>
    </row>
    <row r="6020" spans="6:6" x14ac:dyDescent="0.2">
      <c r="F6020" s="11"/>
    </row>
    <row r="6021" spans="6:6" x14ac:dyDescent="0.2">
      <c r="F6021" s="11"/>
    </row>
    <row r="6022" spans="6:6" x14ac:dyDescent="0.2">
      <c r="F6022" s="11"/>
    </row>
    <row r="6023" spans="6:6" x14ac:dyDescent="0.2">
      <c r="F6023" s="11"/>
    </row>
    <row r="6024" spans="6:6" x14ac:dyDescent="0.2">
      <c r="F6024" s="11"/>
    </row>
    <row r="6025" spans="6:6" x14ac:dyDescent="0.2">
      <c r="F6025" s="11"/>
    </row>
    <row r="6026" spans="6:6" x14ac:dyDescent="0.2">
      <c r="F6026" s="11"/>
    </row>
    <row r="6027" spans="6:6" x14ac:dyDescent="0.2">
      <c r="F6027" s="11"/>
    </row>
    <row r="6028" spans="6:6" x14ac:dyDescent="0.2">
      <c r="F6028" s="11"/>
    </row>
    <row r="6029" spans="6:6" x14ac:dyDescent="0.2">
      <c r="F6029" s="11"/>
    </row>
    <row r="6030" spans="6:6" x14ac:dyDescent="0.2">
      <c r="F6030" s="11"/>
    </row>
    <row r="6031" spans="6:6" x14ac:dyDescent="0.2">
      <c r="F6031" s="11"/>
    </row>
    <row r="6032" spans="6:6" x14ac:dyDescent="0.2">
      <c r="F6032" s="11"/>
    </row>
    <row r="6033" spans="6:6" x14ac:dyDescent="0.2">
      <c r="F6033" s="11"/>
    </row>
    <row r="6034" spans="6:6" x14ac:dyDescent="0.2">
      <c r="F6034" s="11"/>
    </row>
    <row r="6035" spans="6:6" x14ac:dyDescent="0.2">
      <c r="F6035" s="11"/>
    </row>
    <row r="6036" spans="6:6" x14ac:dyDescent="0.2">
      <c r="F6036" s="11"/>
    </row>
    <row r="6037" spans="6:6" x14ac:dyDescent="0.2">
      <c r="F6037" s="11"/>
    </row>
    <row r="6038" spans="6:6" x14ac:dyDescent="0.2">
      <c r="F6038" s="11"/>
    </row>
    <row r="6039" spans="6:6" x14ac:dyDescent="0.2">
      <c r="F6039" s="11"/>
    </row>
  </sheetData>
  <sheetProtection algorithmName="SHA-512" hashValue="hUSlEQ0Tw027C0gKNa/0W0d6bqRCxj6Om6UiF+xYWkjIuFFHtNHZtbiPVIZ0TaS/FeTqLIJgxt7TEoGcCZpSHA==" saltValue="KZ9iev4yGW/0EzTm40bA6Q==" spinCount="100000" sheet="1" objects="1" scenarios="1" selectLockedCells="1"/>
  <mergeCells count="12">
    <mergeCell ref="E1:H1"/>
    <mergeCell ref="A3:B3"/>
    <mergeCell ref="E3:H3"/>
    <mergeCell ref="A6:H6"/>
    <mergeCell ref="A129:H129"/>
    <mergeCell ref="A5:H5"/>
    <mergeCell ref="A8:H8"/>
    <mergeCell ref="A9:H9"/>
    <mergeCell ref="A125:G125"/>
    <mergeCell ref="A126:G126"/>
    <mergeCell ref="A127:G127"/>
    <mergeCell ref="A7:H7"/>
  </mergeCells>
  <conditionalFormatting sqref="A13">
    <cfRule type="duplicateValues" dxfId="85" priority="198"/>
  </conditionalFormatting>
  <conditionalFormatting sqref="A24">
    <cfRule type="duplicateValues" dxfId="84" priority="199"/>
  </conditionalFormatting>
  <conditionalFormatting sqref="A45">
    <cfRule type="duplicateValues" dxfId="83" priority="200"/>
  </conditionalFormatting>
  <conditionalFormatting sqref="A53">
    <cfRule type="duplicateValues" dxfId="82" priority="201"/>
  </conditionalFormatting>
  <conditionalFormatting sqref="A64">
    <cfRule type="duplicateValues" dxfId="81" priority="202"/>
  </conditionalFormatting>
  <conditionalFormatting sqref="A68">
    <cfRule type="duplicateValues" dxfId="80" priority="203"/>
  </conditionalFormatting>
  <conditionalFormatting sqref="A75">
    <cfRule type="duplicateValues" dxfId="79" priority="204"/>
  </conditionalFormatting>
  <conditionalFormatting sqref="A83">
    <cfRule type="duplicateValues" dxfId="78" priority="205"/>
  </conditionalFormatting>
  <conditionalFormatting sqref="A89">
    <cfRule type="duplicateValues" dxfId="77" priority="206"/>
  </conditionalFormatting>
  <conditionalFormatting sqref="A101">
    <cfRule type="duplicateValues" dxfId="76" priority="207"/>
  </conditionalFormatting>
  <conditionalFormatting sqref="A107">
    <cfRule type="duplicateValues" dxfId="75" priority="208"/>
  </conditionalFormatting>
  <conditionalFormatting sqref="A115">
    <cfRule type="duplicateValues" dxfId="74" priority="209"/>
  </conditionalFormatting>
  <conditionalFormatting sqref="A120">
    <cfRule type="duplicateValues" dxfId="73" priority="210"/>
  </conditionalFormatting>
  <conditionalFormatting sqref="A122">
    <cfRule type="duplicateValues" dxfId="72" priority="211"/>
  </conditionalFormatting>
  <conditionalFormatting sqref="B17:B23 B16:C16">
    <cfRule type="duplicateValues" dxfId="71" priority="50"/>
  </conditionalFormatting>
  <conditionalFormatting sqref="B71 B73:C74">
    <cfRule type="duplicateValues" dxfId="70" priority="53"/>
  </conditionalFormatting>
  <conditionalFormatting sqref="B109">
    <cfRule type="duplicateValues" dxfId="69" priority="39"/>
  </conditionalFormatting>
  <conditionalFormatting sqref="B110">
    <cfRule type="duplicateValues" dxfId="68" priority="38"/>
  </conditionalFormatting>
  <conditionalFormatting sqref="B114">
    <cfRule type="duplicateValues" dxfId="67" priority="56"/>
  </conditionalFormatting>
  <conditionalFormatting sqref="B14:C14">
    <cfRule type="duplicateValues" dxfId="66" priority="44"/>
  </conditionalFormatting>
  <conditionalFormatting sqref="B15:C15">
    <cfRule type="duplicateValues" dxfId="65" priority="45"/>
  </conditionalFormatting>
  <conditionalFormatting sqref="B25:C44">
    <cfRule type="duplicateValues" dxfId="64" priority="221"/>
  </conditionalFormatting>
  <conditionalFormatting sqref="B45:C45 B24:C24">
    <cfRule type="duplicateValues" dxfId="63" priority="46"/>
  </conditionalFormatting>
  <conditionalFormatting sqref="B46:C52">
    <cfRule type="duplicateValues" dxfId="62" priority="52"/>
  </conditionalFormatting>
  <conditionalFormatting sqref="B53:C53">
    <cfRule type="duplicateValues" dxfId="61" priority="36"/>
  </conditionalFormatting>
  <conditionalFormatting sqref="B54:C63">
    <cfRule type="duplicateValues" dxfId="60" priority="60"/>
  </conditionalFormatting>
  <conditionalFormatting sqref="B64:C64">
    <cfRule type="duplicateValues" dxfId="59" priority="35"/>
  </conditionalFormatting>
  <conditionalFormatting sqref="B65:C66">
    <cfRule type="duplicateValues" dxfId="58" priority="43"/>
  </conditionalFormatting>
  <conditionalFormatting sqref="B67:C67">
    <cfRule type="duplicateValues" dxfId="57" priority="42"/>
  </conditionalFormatting>
  <conditionalFormatting sqref="B68:C68">
    <cfRule type="duplicateValues" dxfId="56" priority="27"/>
  </conditionalFormatting>
  <conditionalFormatting sqref="B69:C70">
    <cfRule type="duplicateValues" dxfId="55" priority="41"/>
  </conditionalFormatting>
  <conditionalFormatting sqref="B72:C72">
    <cfRule type="duplicateValues" dxfId="54" priority="24"/>
  </conditionalFormatting>
  <conditionalFormatting sqref="B75:C75">
    <cfRule type="duplicateValues" dxfId="53" priority="26"/>
  </conditionalFormatting>
  <conditionalFormatting sqref="B76:C82">
    <cfRule type="duplicateValues" dxfId="52" priority="54"/>
  </conditionalFormatting>
  <conditionalFormatting sqref="B83:C83">
    <cfRule type="duplicateValues" dxfId="51" priority="34"/>
  </conditionalFormatting>
  <conditionalFormatting sqref="B84:C85 B87:C88">
    <cfRule type="duplicateValues" dxfId="50" priority="48"/>
  </conditionalFormatting>
  <conditionalFormatting sqref="B89:C89">
    <cfRule type="duplicateValues" dxfId="49" priority="33"/>
  </conditionalFormatting>
  <conditionalFormatting sqref="B90:C100">
    <cfRule type="duplicateValues" dxfId="48" priority="49"/>
  </conditionalFormatting>
  <conditionalFormatting sqref="B101:C101">
    <cfRule type="duplicateValues" dxfId="47" priority="32"/>
  </conditionalFormatting>
  <conditionalFormatting sqref="B102:C105">
    <cfRule type="duplicateValues" dxfId="46" priority="55"/>
  </conditionalFormatting>
  <conditionalFormatting sqref="B107:C107">
    <cfRule type="duplicateValues" dxfId="45" priority="31"/>
  </conditionalFormatting>
  <conditionalFormatting sqref="B108:C108">
    <cfRule type="duplicateValues" dxfId="44" priority="47"/>
  </conditionalFormatting>
  <conditionalFormatting sqref="B111:C111 B112:B113">
    <cfRule type="duplicateValues" dxfId="43" priority="40"/>
  </conditionalFormatting>
  <conditionalFormatting sqref="B115:C115">
    <cfRule type="duplicateValues" dxfId="42" priority="30"/>
  </conditionalFormatting>
  <conditionalFormatting sqref="B116:C117">
    <cfRule type="duplicateValues" dxfId="41" priority="37"/>
  </conditionalFormatting>
  <conditionalFormatting sqref="B118:C119">
    <cfRule type="duplicateValues" dxfId="40" priority="57"/>
  </conditionalFormatting>
  <conditionalFormatting sqref="B120:C120">
    <cfRule type="duplicateValues" dxfId="39" priority="29"/>
  </conditionalFormatting>
  <conditionalFormatting sqref="B121:C121">
    <cfRule type="duplicateValues" dxfId="38" priority="58"/>
  </conditionalFormatting>
  <conditionalFormatting sqref="B122:C122">
    <cfRule type="duplicateValues" dxfId="37" priority="28"/>
  </conditionalFormatting>
  <conditionalFormatting sqref="B123:C124">
    <cfRule type="duplicateValues" dxfId="36" priority="59"/>
  </conditionalFormatting>
  <conditionalFormatting sqref="C17:C23">
    <cfRule type="duplicateValues" dxfId="35" priority="25"/>
  </conditionalFormatting>
  <conditionalFormatting sqref="C71">
    <cfRule type="duplicateValues" dxfId="34" priority="23"/>
  </conditionalFormatting>
  <conditionalFormatting sqref="C109:C110">
    <cfRule type="duplicateValues" dxfId="33" priority="22"/>
  </conditionalFormatting>
  <conditionalFormatting sqref="C112:C114">
    <cfRule type="duplicateValues" dxfId="32" priority="21"/>
  </conditionalFormatting>
  <conditionalFormatting sqref="D14:D15">
    <cfRule type="duplicateValues" dxfId="31" priority="137"/>
  </conditionalFormatting>
  <conditionalFormatting sqref="D17:D18">
    <cfRule type="duplicateValues" dxfId="30" priority="20"/>
  </conditionalFormatting>
  <conditionalFormatting sqref="D20:D22">
    <cfRule type="duplicateValues" dxfId="29" priority="19"/>
  </conditionalFormatting>
  <conditionalFormatting sqref="D25:D27">
    <cfRule type="duplicateValues" dxfId="28" priority="18"/>
  </conditionalFormatting>
  <conditionalFormatting sqref="D28:D32">
    <cfRule type="duplicateValues" dxfId="27" priority="17"/>
  </conditionalFormatting>
  <conditionalFormatting sqref="D34:D44">
    <cfRule type="duplicateValues" dxfId="26" priority="16"/>
  </conditionalFormatting>
  <conditionalFormatting sqref="D45 D24 B13:D13">
    <cfRule type="duplicateValues" dxfId="25" priority="141"/>
  </conditionalFormatting>
  <conditionalFormatting sqref="D48:D52">
    <cfRule type="duplicateValues" dxfId="24" priority="15"/>
  </conditionalFormatting>
  <conditionalFormatting sqref="D53">
    <cfRule type="duplicateValues" dxfId="23" priority="70"/>
  </conditionalFormatting>
  <conditionalFormatting sqref="D56:D63">
    <cfRule type="duplicateValues" dxfId="22" priority="14"/>
  </conditionalFormatting>
  <conditionalFormatting sqref="D64">
    <cfRule type="duplicateValues" dxfId="21" priority="69"/>
  </conditionalFormatting>
  <conditionalFormatting sqref="D67">
    <cfRule type="duplicateValues" dxfId="20" priority="13"/>
  </conditionalFormatting>
  <conditionalFormatting sqref="D68">
    <cfRule type="duplicateValues" dxfId="19" priority="12"/>
  </conditionalFormatting>
  <conditionalFormatting sqref="D70">
    <cfRule type="duplicateValues" dxfId="18" priority="11"/>
  </conditionalFormatting>
  <conditionalFormatting sqref="D71:D73">
    <cfRule type="duplicateValues" dxfId="17" priority="10"/>
  </conditionalFormatting>
  <conditionalFormatting sqref="D75">
    <cfRule type="duplicateValues" dxfId="16" priority="68"/>
  </conditionalFormatting>
  <conditionalFormatting sqref="D76:D77 D79:D82">
    <cfRule type="duplicateValues" dxfId="15" priority="9"/>
  </conditionalFormatting>
  <conditionalFormatting sqref="D83">
    <cfRule type="duplicateValues" dxfId="14" priority="67"/>
  </conditionalFormatting>
  <conditionalFormatting sqref="D84">
    <cfRule type="duplicateValues" dxfId="13" priority="8"/>
  </conditionalFormatting>
  <conditionalFormatting sqref="D85">
    <cfRule type="duplicateValues" dxfId="12" priority="1"/>
  </conditionalFormatting>
  <conditionalFormatting sqref="D86:D87">
    <cfRule type="duplicateValues" dxfId="11" priority="7"/>
  </conditionalFormatting>
  <conditionalFormatting sqref="D89">
    <cfRule type="duplicateValues" dxfId="10" priority="66"/>
  </conditionalFormatting>
  <conditionalFormatting sqref="D91:D92">
    <cfRule type="duplicateValues" dxfId="9" priority="6"/>
  </conditionalFormatting>
  <conditionalFormatting sqref="D94:D100">
    <cfRule type="duplicateValues" dxfId="8" priority="5"/>
  </conditionalFormatting>
  <conditionalFormatting sqref="D101">
    <cfRule type="duplicateValues" dxfId="7" priority="65"/>
  </conditionalFormatting>
  <conditionalFormatting sqref="D104:D106">
    <cfRule type="duplicateValues" dxfId="6" priority="4"/>
  </conditionalFormatting>
  <conditionalFormatting sqref="D107">
    <cfRule type="duplicateValues" dxfId="5" priority="64"/>
  </conditionalFormatting>
  <conditionalFormatting sqref="D108:D112">
    <cfRule type="duplicateValues" dxfId="4" priority="3"/>
  </conditionalFormatting>
  <conditionalFormatting sqref="D115">
    <cfRule type="duplicateValues" dxfId="3" priority="63"/>
  </conditionalFormatting>
  <conditionalFormatting sqref="D118:D119">
    <cfRule type="duplicateValues" dxfId="2" priority="2"/>
  </conditionalFormatting>
  <conditionalFormatting sqref="D120">
    <cfRule type="duplicateValues" dxfId="1" priority="62"/>
  </conditionalFormatting>
  <conditionalFormatting sqref="D122">
    <cfRule type="duplicateValues" dxfId="0" priority="61"/>
  </conditionalFormatting>
  <pageMargins left="0.70866141732283472" right="0.39370078740157483" top="0.39370078740157483" bottom="0.39370078740157483" header="0.31496062992125984" footer="0.31496062992125984"/>
  <pageSetup paperSize="9" scale="64" fitToHeight="0" orientation="portrait" r:id="rId1"/>
  <ignoredErrors>
    <ignoredError sqref="A109"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3 p.o.d.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Gražina Žilevičienė</dc:creator>
  <cp:lastModifiedBy>Gražina Žilevičienė</cp:lastModifiedBy>
  <cp:lastPrinted>2025-12-19T08:40:10Z</cp:lastPrinted>
  <dcterms:created xsi:type="dcterms:W3CDTF">2023-03-15T15:29:20Z</dcterms:created>
  <dcterms:modified xsi:type="dcterms:W3CDTF">2025-12-19T11:46:30Z</dcterms:modified>
</cp:coreProperties>
</file>